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WJM\Desktop\专题\糖医学\稿件\22162-ENG-D-22-00677返作者\"/>
    </mc:Choice>
  </mc:AlternateContent>
  <xr:revisionPtr revIDLastSave="0" documentId="13_ncr:1_{6EE6AA01-BDC2-4F72-83E1-BD9A48C82E4A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TOC" sheetId="14" r:id="rId1"/>
    <sheet name="Table S1" sheetId="9" r:id="rId2"/>
    <sheet name="Table S2" sheetId="12" r:id="rId3"/>
    <sheet name="Table S3" sheetId="1" r:id="rId4"/>
    <sheet name="Table S4" sheetId="2" r:id="rId5"/>
    <sheet name="Table S5" sheetId="15" r:id="rId6"/>
    <sheet name="Table S6" sheetId="6" r:id="rId7"/>
    <sheet name="Table S7" sheetId="4" r:id="rId8"/>
    <sheet name="Table S8" sheetId="13" r:id="rId9"/>
    <sheet name="Table S9" sheetId="5" r:id="rId10"/>
    <sheet name="Table S10" sheetId="8" r:id="rId11"/>
  </sheets>
  <definedNames>
    <definedName name="_xlnm._FilterDatabase" localSheetId="2" hidden="1">'Table S2'!$A$2:$BX$3</definedName>
    <definedName name="_xlnm._FilterDatabase" localSheetId="3" hidden="1">'Table S3'!$A$2:$X$2</definedName>
    <definedName name="_xlnm._FilterDatabase" localSheetId="4" hidden="1">'Table S4'!$K$2:$S$2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6" i="1" l="1"/>
  <c r="AB3" i="1"/>
  <c r="AD14" i="1"/>
  <c r="AP10" i="1"/>
  <c r="AR6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Q10" i="1"/>
  <c r="AR10" i="1"/>
  <c r="AS10" i="1"/>
  <c r="AT10" i="1"/>
  <c r="AU10" i="1"/>
  <c r="AV10" i="1"/>
  <c r="AW10" i="1"/>
  <c r="AB10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B9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B8" i="1"/>
  <c r="AN7" i="1"/>
  <c r="AC7" i="1"/>
  <c r="AD7" i="1"/>
  <c r="AE7" i="1"/>
  <c r="AF7" i="1"/>
  <c r="AG7" i="1"/>
  <c r="AH7" i="1"/>
  <c r="AI7" i="1"/>
  <c r="AJ7" i="1"/>
  <c r="AK7" i="1"/>
  <c r="AL7" i="1"/>
  <c r="AM7" i="1"/>
  <c r="AO7" i="1"/>
  <c r="AP7" i="1"/>
  <c r="AQ7" i="1"/>
  <c r="AR7" i="1"/>
  <c r="AS7" i="1"/>
  <c r="AT7" i="1"/>
  <c r="AU7" i="1"/>
  <c r="AV7" i="1"/>
  <c r="AW7" i="1"/>
  <c r="AB7" i="1"/>
  <c r="AO14" i="1"/>
  <c r="AC14" i="1"/>
  <c r="AE14" i="1"/>
  <c r="AF14" i="1"/>
  <c r="AG14" i="1"/>
  <c r="AH14" i="1"/>
  <c r="AI14" i="1"/>
  <c r="AJ14" i="1"/>
  <c r="AK14" i="1"/>
  <c r="AL14" i="1"/>
  <c r="AM14" i="1"/>
  <c r="AN14" i="1"/>
  <c r="AP14" i="1"/>
  <c r="AQ14" i="1"/>
  <c r="AR14" i="1"/>
  <c r="AS14" i="1"/>
  <c r="AT14" i="1"/>
  <c r="AU14" i="1"/>
  <c r="AV14" i="1"/>
  <c r="AW14" i="1"/>
  <c r="AB14" i="1"/>
  <c r="AB13" i="1"/>
  <c r="AB12" i="1"/>
  <c r="AB11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S6" i="1"/>
  <c r="AT6" i="1"/>
  <c r="AU6" i="1"/>
  <c r="AV6" i="1"/>
  <c r="AW6" i="1"/>
  <c r="AB5" i="1"/>
  <c r="AB4" i="1"/>
  <c r="AG13" i="1"/>
  <c r="AF13" i="1"/>
  <c r="AE13" i="1"/>
  <c r="AD13" i="1"/>
  <c r="AC13" i="1"/>
  <c r="AC11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E119" i="12"/>
  <c r="E118" i="12"/>
  <c r="E94" i="12"/>
  <c r="E93" i="12"/>
  <c r="E92" i="12"/>
  <c r="E91" i="12"/>
  <c r="E87" i="12"/>
  <c r="E86" i="12"/>
  <c r="E85" i="12"/>
  <c r="E84" i="12"/>
  <c r="E83" i="12"/>
  <c r="E80" i="12"/>
  <c r="E79" i="12"/>
  <c r="E78" i="12"/>
  <c r="E77" i="12"/>
  <c r="E76" i="12"/>
  <c r="E75" i="12"/>
  <c r="E74" i="12"/>
  <c r="E73" i="12"/>
  <c r="E72" i="12"/>
  <c r="F37" i="12"/>
  <c r="E36" i="12"/>
  <c r="E35" i="12"/>
  <c r="F27" i="12"/>
  <c r="F26" i="12"/>
</calcChain>
</file>

<file path=xl/sharedStrings.xml><?xml version="1.0" encoding="utf-8"?>
<sst xmlns="http://schemas.openxmlformats.org/spreadsheetml/2006/main" count="13039" uniqueCount="542">
  <si>
    <t>Sample</t>
  </si>
  <si>
    <t>Type</t>
  </si>
  <si>
    <t xml:space="preserve">Paucimannose   </t>
  </si>
  <si>
    <t>Monoantennary</t>
  </si>
  <si>
    <t xml:space="preserve">Oligomannose </t>
  </si>
  <si>
    <t>Complex</t>
  </si>
  <si>
    <t>Hybrid</t>
  </si>
  <si>
    <t>Bisection</t>
  </si>
  <si>
    <t>Antennarity</t>
  </si>
  <si>
    <t>Biantennary</t>
  </si>
  <si>
    <t>Triantennary</t>
  </si>
  <si>
    <t>Tetraantennary</t>
  </si>
  <si>
    <t>Fucosylation</t>
  </si>
  <si>
    <t>Core fucosylation</t>
  </si>
  <si>
    <t>Antenna fucosylation</t>
  </si>
  <si>
    <t>Galactosylation</t>
  </si>
  <si>
    <t>Sialylation</t>
  </si>
  <si>
    <t>Sulfation</t>
  </si>
  <si>
    <t>Phosphorylation</t>
  </si>
  <si>
    <t>Lewis A/X</t>
  </si>
  <si>
    <t>Lewis B/Y</t>
  </si>
  <si>
    <t>Sialyl Lewis A/X</t>
  </si>
  <si>
    <t>1C</t>
  </si>
  <si>
    <t>C</t>
  </si>
  <si>
    <t>1T</t>
  </si>
  <si>
    <t>TM</t>
  </si>
  <si>
    <t>2C</t>
  </si>
  <si>
    <t>2T</t>
  </si>
  <si>
    <t>3C</t>
  </si>
  <si>
    <t>3T</t>
  </si>
  <si>
    <t>4C</t>
  </si>
  <si>
    <t>4T</t>
  </si>
  <si>
    <t>4TS</t>
  </si>
  <si>
    <t>S</t>
  </si>
  <si>
    <t>5C</t>
  </si>
  <si>
    <t>5T</t>
  </si>
  <si>
    <t>6C</t>
  </si>
  <si>
    <t>6T</t>
  </si>
  <si>
    <t>6TS</t>
  </si>
  <si>
    <t>7C</t>
  </si>
  <si>
    <t>7T</t>
  </si>
  <si>
    <t>7TS</t>
  </si>
  <si>
    <t>8C</t>
  </si>
  <si>
    <t>8T</t>
  </si>
  <si>
    <t>9C</t>
  </si>
  <si>
    <t>9T</t>
  </si>
  <si>
    <t>10C</t>
  </si>
  <si>
    <t>10T</t>
  </si>
  <si>
    <t>11C</t>
  </si>
  <si>
    <t>11T</t>
  </si>
  <si>
    <t>11TS</t>
  </si>
  <si>
    <t>12C</t>
  </si>
  <si>
    <t>12T</t>
  </si>
  <si>
    <t>12TS</t>
  </si>
  <si>
    <t>15M</t>
  </si>
  <si>
    <t>16M</t>
  </si>
  <si>
    <t>17M</t>
  </si>
  <si>
    <t>18M</t>
  </si>
  <si>
    <t>19M</t>
  </si>
  <si>
    <t>19MS</t>
  </si>
  <si>
    <t>21M</t>
  </si>
  <si>
    <t>21MS</t>
  </si>
  <si>
    <t>Impool</t>
  </si>
  <si>
    <t>ID</t>
  </si>
  <si>
    <t>.y.</t>
  </si>
  <si>
    <t>group1</t>
  </si>
  <si>
    <t>group2</t>
  </si>
  <si>
    <t>p</t>
  </si>
  <si>
    <t>p.format</t>
  </si>
  <si>
    <t>p.signif</t>
  </si>
  <si>
    <t>method</t>
  </si>
  <si>
    <t>H5N4S2b</t>
  </si>
  <si>
    <t>value</t>
  </si>
  <si>
    <t>****</t>
  </si>
  <si>
    <t>Wilcoxon</t>
  </si>
  <si>
    <t>H5N4S1b</t>
  </si>
  <si>
    <t>H3N5</t>
  </si>
  <si>
    <t>H3N5F1a</t>
  </si>
  <si>
    <t>***</t>
  </si>
  <si>
    <t>H4N3S1a</t>
  </si>
  <si>
    <t>H5N4F1S2b</t>
  </si>
  <si>
    <t>H5N4S2c</t>
  </si>
  <si>
    <t>H5N4F1S1b</t>
  </si>
  <si>
    <t>H3N2</t>
  </si>
  <si>
    <t>H4N3F1S1a</t>
  </si>
  <si>
    <t>H5N5F1b</t>
  </si>
  <si>
    <t>**</t>
  </si>
  <si>
    <t>H4N5F1c</t>
  </si>
  <si>
    <t>H5N4F1S2c</t>
  </si>
  <si>
    <t>H5N5</t>
  </si>
  <si>
    <t>H9N2</t>
  </si>
  <si>
    <t>H2N2F1</t>
  </si>
  <si>
    <t>H5N4F1b</t>
  </si>
  <si>
    <t>H4N5F1b</t>
  </si>
  <si>
    <t>H5N3S1a</t>
  </si>
  <si>
    <t>H5N4F1S1d</t>
  </si>
  <si>
    <t>H6N2a</t>
  </si>
  <si>
    <t>*</t>
  </si>
  <si>
    <t>H10N2</t>
  </si>
  <si>
    <t>H4N4F1S1a</t>
  </si>
  <si>
    <t>H4N5b</t>
  </si>
  <si>
    <t>H5N4F1S1c</t>
  </si>
  <si>
    <t>H5N4F1S2a</t>
  </si>
  <si>
    <t>ns</t>
  </si>
  <si>
    <t>H6N3</t>
  </si>
  <si>
    <t>H5N4S2a</t>
  </si>
  <si>
    <t>H8N2a</t>
  </si>
  <si>
    <t>H6N3S1a</t>
  </si>
  <si>
    <t>H6N3S1b</t>
  </si>
  <si>
    <t>H5N4F1S1a</t>
  </si>
  <si>
    <t>H8N2b</t>
  </si>
  <si>
    <t>H6N2b</t>
  </si>
  <si>
    <t>H4N4F1S1c</t>
  </si>
  <si>
    <t>H5N4F1a</t>
  </si>
  <si>
    <t>H3N2F1</t>
  </si>
  <si>
    <t>H8N3P1</t>
  </si>
  <si>
    <t>H5N4F1S2d</t>
  </si>
  <si>
    <t>H7N2b</t>
  </si>
  <si>
    <t>H4N4S1b</t>
  </si>
  <si>
    <t>H3N4F1b</t>
  </si>
  <si>
    <t>H2N2</t>
  </si>
  <si>
    <t>H4N2b</t>
  </si>
  <si>
    <t>H4N3S1c</t>
  </si>
  <si>
    <t>H4N4F1b</t>
  </si>
  <si>
    <t>H4N5S1</t>
  </si>
  <si>
    <t>H5N5F1S2a</t>
  </si>
  <si>
    <t>H4N2a</t>
  </si>
  <si>
    <t>H6N3Su1a</t>
  </si>
  <si>
    <t>H5N4b</t>
  </si>
  <si>
    <t>H5N2b</t>
  </si>
  <si>
    <t>H4N3F1S1b</t>
  </si>
  <si>
    <t>H7N2a</t>
  </si>
  <si>
    <t>H10N2P1</t>
  </si>
  <si>
    <t>H5N2a</t>
  </si>
  <si>
    <t>H4N4S1a</t>
  </si>
  <si>
    <t>H5N5F1S1a</t>
  </si>
  <si>
    <t>H3N5F1b</t>
  </si>
  <si>
    <t>H3N4F1a</t>
  </si>
  <si>
    <t>H4N3S1b</t>
  </si>
  <si>
    <t>H5N4S1c</t>
  </si>
  <si>
    <t>H3N3F1</t>
  </si>
  <si>
    <t>H5N4S2d</t>
  </si>
  <si>
    <t>H7N2c</t>
  </si>
  <si>
    <t>H5N5S1</t>
  </si>
  <si>
    <t>H4N5F1a</t>
  </si>
  <si>
    <t>H5N5F1S1b</t>
  </si>
  <si>
    <t>H6N3F1</t>
  </si>
  <si>
    <t>H5N4a</t>
  </si>
  <si>
    <t>H4N3F1</t>
  </si>
  <si>
    <t>H5N4S1a</t>
  </si>
  <si>
    <t>H5N3S1b</t>
  </si>
  <si>
    <t>p.adj</t>
  </si>
  <si>
    <t>Paucimannose_sum</t>
  </si>
  <si>
    <t>Monoantennary_sum</t>
  </si>
  <si>
    <t>Oligomannose_sum</t>
  </si>
  <si>
    <t>Complex_sum</t>
  </si>
  <si>
    <t>Hybrid_sum</t>
  </si>
  <si>
    <t>Bisection_sum</t>
  </si>
  <si>
    <t>Antennarity_sum</t>
  </si>
  <si>
    <t>Biantennary_sum</t>
  </si>
  <si>
    <t>Triantennary_sum</t>
  </si>
  <si>
    <t>Tetraantennary_sum</t>
  </si>
  <si>
    <t>Fucosylation_sum</t>
  </si>
  <si>
    <t>Corefucosylation_sum</t>
  </si>
  <si>
    <t>Antennafucosylation_sum</t>
  </si>
  <si>
    <t>Galactosylation_sum</t>
  </si>
  <si>
    <t>Sialylation_sum</t>
  </si>
  <si>
    <t>Threesialylation_sum</t>
  </si>
  <si>
    <t>Sixsialylation_sum</t>
  </si>
  <si>
    <t>Sulfation_sum</t>
  </si>
  <si>
    <t>Phosphorylation_sum</t>
  </si>
  <si>
    <t>LewisAX_sum</t>
  </si>
  <si>
    <t>LewisBY_sum</t>
  </si>
  <si>
    <t>SialylLewisAX_sum</t>
  </si>
  <si>
    <t>H4N5F1S1</t>
  </si>
  <si>
    <t>H4N5F2a</t>
  </si>
  <si>
    <t>H5N3F1S1a</t>
  </si>
  <si>
    <t>H5N3F2S1</t>
  </si>
  <si>
    <t>H5N4F2S1</t>
  </si>
  <si>
    <t>H5N4F2S2a</t>
  </si>
  <si>
    <t>H5N5F1S2b</t>
  </si>
  <si>
    <t>H6N3Su1b</t>
  </si>
  <si>
    <t>H6N5F1S1b</t>
  </si>
  <si>
    <t>H6N5F1a</t>
  </si>
  <si>
    <t>H6N5F1b</t>
  </si>
  <si>
    <t>H7N2P1</t>
  </si>
  <si>
    <t>H7N3Su1</t>
  </si>
  <si>
    <t xml:space="preserve">Type </t>
  </si>
  <si>
    <t>Composition</t>
  </si>
  <si>
    <t>Relative_area</t>
  </si>
  <si>
    <t>Subgroup</t>
  </si>
  <si>
    <t>Antigens</t>
  </si>
  <si>
    <t>Biantennary with bisection</t>
  </si>
  <si>
    <t>Oligomannose</t>
  </si>
  <si>
    <t>N2F1</t>
  </si>
  <si>
    <t>Paucimannose</t>
  </si>
  <si>
    <t>Biantennary without bisection</t>
  </si>
  <si>
    <t>H4N4</t>
  </si>
  <si>
    <t>Tri/tatraantennary</t>
  </si>
  <si>
    <t>H4N4F2</t>
  </si>
  <si>
    <t>Core fucosylation/Antenna fucosylation</t>
  </si>
  <si>
    <t xml:space="preserve">Paucimannose </t>
  </si>
  <si>
    <t>H3N3</t>
  </si>
  <si>
    <t>H4N3F1S1c</t>
  </si>
  <si>
    <t>H4N5F1d</t>
  </si>
  <si>
    <t>H3N4</t>
  </si>
  <si>
    <t>H5N5F1a</t>
  </si>
  <si>
    <t>H5N5F2</t>
  </si>
  <si>
    <t>H4N5F2b</t>
  </si>
  <si>
    <t>H4N4F1a</t>
  </si>
  <si>
    <t>H3N7F1</t>
  </si>
  <si>
    <t>H4N3F2S1a</t>
  </si>
  <si>
    <t>H4N4F2S1</t>
  </si>
  <si>
    <t>H4N3F2S1b</t>
  </si>
  <si>
    <t>H4N3F3</t>
  </si>
  <si>
    <t>H4N5a</t>
  </si>
  <si>
    <t>H5N4F3S2</t>
  </si>
  <si>
    <t>H5N4F2S2b</t>
  </si>
  <si>
    <t>H5N3F1S1b</t>
  </si>
  <si>
    <t>H5N4F3S1</t>
  </si>
  <si>
    <t>H3N6</t>
  </si>
  <si>
    <t>H3N6F1</t>
  </si>
  <si>
    <t>H4N4F1S1b</t>
  </si>
  <si>
    <t>H6N5F1S1a</t>
  </si>
  <si>
    <t>H5N3F1</t>
  </si>
  <si>
    <t>H4N3F2Su1</t>
  </si>
  <si>
    <t>H5N4F3Su1</t>
  </si>
  <si>
    <t>H5N4F1Su1</t>
  </si>
  <si>
    <t>H6N5F1S2</t>
  </si>
  <si>
    <t>Tech1</t>
  </si>
  <si>
    <t>Tech2</t>
  </si>
  <si>
    <t>Tech3</t>
  </si>
  <si>
    <t>QC26</t>
  </si>
  <si>
    <t>QC39</t>
  </si>
  <si>
    <t>QC53</t>
  </si>
  <si>
    <t>QC61</t>
  </si>
  <si>
    <t>AC</t>
  </si>
  <si>
    <t>MUC</t>
  </si>
  <si>
    <t>NEC</t>
  </si>
  <si>
    <t>M</t>
  </si>
  <si>
    <t>Type_2</t>
  </si>
  <si>
    <t>Patient</t>
  </si>
  <si>
    <t xml:space="preserve">Microsatellite instability </t>
  </si>
  <si>
    <t xml:space="preserve">Morphology </t>
  </si>
  <si>
    <t>Cancer type</t>
  </si>
  <si>
    <t>Location2</t>
  </si>
  <si>
    <t>C1</t>
  </si>
  <si>
    <t>NA</t>
  </si>
  <si>
    <t>Primary</t>
  </si>
  <si>
    <t>Colon</t>
  </si>
  <si>
    <t>Colon descendens</t>
  </si>
  <si>
    <t>L</t>
  </si>
  <si>
    <t>B2</t>
  </si>
  <si>
    <t>NO</t>
  </si>
  <si>
    <t>MSS</t>
  </si>
  <si>
    <t>poorly differentiated adenocarcinoma</t>
  </si>
  <si>
    <t>C2</t>
  </si>
  <si>
    <t>Colon ascendens</t>
  </si>
  <si>
    <t>R</t>
  </si>
  <si>
    <t>B1</t>
  </si>
  <si>
    <t>MSI</t>
  </si>
  <si>
    <t>H</t>
  </si>
  <si>
    <t>Adenocarcinoma partly signet ring type</t>
  </si>
  <si>
    <t>F</t>
  </si>
  <si>
    <t>YES</t>
  </si>
  <si>
    <t>ileocecal junction</t>
  </si>
  <si>
    <t>Largecell Neuro-Endocrine Carcinoma</t>
  </si>
  <si>
    <t>poorly differentiated mucus-forming adenocarcinoma</t>
  </si>
  <si>
    <t>Rectum</t>
  </si>
  <si>
    <t>moderate to poorly differentiated adenocarcinoma</t>
  </si>
  <si>
    <t>Cecum</t>
  </si>
  <si>
    <t>moderately differentiated adenocarcinoma</t>
  </si>
  <si>
    <t>Colon transversum</t>
  </si>
  <si>
    <t>D</t>
  </si>
  <si>
    <t>metastasis adenocarcinoma</t>
  </si>
  <si>
    <t>metastasis</t>
  </si>
  <si>
    <t>IM</t>
  </si>
  <si>
    <t xml:space="preserve">Type2 </t>
  </si>
  <si>
    <t>FUT1</t>
  </si>
  <si>
    <t>normal</t>
  </si>
  <si>
    <t>tumor</t>
  </si>
  <si>
    <t>ST3GAL2</t>
  </si>
  <si>
    <t>MGAT5</t>
  </si>
  <si>
    <t>FUT8</t>
  </si>
  <si>
    <t>MAN1B1</t>
  </si>
  <si>
    <t>GANAB</t>
  </si>
  <si>
    <t>ST3GAL1</t>
  </si>
  <si>
    <t>B4GALT2</t>
  </si>
  <si>
    <t>MGAT2</t>
  </si>
  <si>
    <t>MGAT4B</t>
  </si>
  <si>
    <t>ST6GAL1</t>
  </si>
  <si>
    <t>MGAT3</t>
  </si>
  <si>
    <t>B4GALT3</t>
  </si>
  <si>
    <t>FUT4</t>
  </si>
  <si>
    <t>MAN1A2</t>
  </si>
  <si>
    <t>MAN2A2</t>
  </si>
  <si>
    <t>MGAT5B</t>
  </si>
  <si>
    <t>B4GALT4</t>
  </si>
  <si>
    <t>FUT7</t>
  </si>
  <si>
    <t>MGAT4A</t>
  </si>
  <si>
    <t>MAN1A1</t>
  </si>
  <si>
    <t>MGAT1</t>
  </si>
  <si>
    <t>MAN2A1</t>
  </si>
  <si>
    <t>FUT9</t>
  </si>
  <si>
    <t>FUT3</t>
  </si>
  <si>
    <t>FUT2</t>
  </si>
  <si>
    <t>ST3GAL4</t>
  </si>
  <si>
    <t>FUT5</t>
  </si>
  <si>
    <t>ST3GAL5</t>
  </si>
  <si>
    <t>B4GALT1</t>
  </si>
  <si>
    <t>ST3GAL6</t>
  </si>
  <si>
    <t>FUT6</t>
  </si>
  <si>
    <t>ST3GAL3</t>
  </si>
  <si>
    <t>FUT10</t>
  </si>
  <si>
    <t>FUT11</t>
  </si>
  <si>
    <t xml:space="preserve">Composition </t>
  </si>
  <si>
    <t xml:space="preserve">Theoretical </t>
  </si>
  <si>
    <t xml:space="preserve">Retention time </t>
  </si>
  <si>
    <r>
      <t>Paucimannose  (Man</t>
    </r>
    <r>
      <rPr>
        <b/>
        <vertAlign val="subscript"/>
        <sz val="12"/>
        <rFont val="等线"/>
        <family val="2"/>
        <scheme val="minor"/>
      </rPr>
      <t>1-4</t>
    </r>
    <r>
      <rPr>
        <b/>
        <sz val="12"/>
        <rFont val="等线"/>
        <family val="2"/>
        <scheme val="minor"/>
      </rPr>
      <t>GlcNAc</t>
    </r>
    <r>
      <rPr>
        <b/>
        <vertAlign val="subscript"/>
        <sz val="12"/>
        <rFont val="等线"/>
        <family val="2"/>
        <scheme val="minor"/>
      </rPr>
      <t>2</t>
    </r>
    <r>
      <rPr>
        <b/>
        <sz val="12"/>
        <rFont val="等线"/>
        <family val="2"/>
        <scheme val="minor"/>
      </rPr>
      <t>Fuc</t>
    </r>
    <r>
      <rPr>
        <b/>
        <vertAlign val="subscript"/>
        <sz val="12"/>
        <rFont val="等线"/>
        <family val="2"/>
        <scheme val="minor"/>
      </rPr>
      <t>0-1</t>
    </r>
    <r>
      <rPr>
        <b/>
        <sz val="12"/>
        <rFont val="等线"/>
        <family val="2"/>
        <scheme val="minor"/>
      </rPr>
      <t>)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</si>
  <si>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</si>
  <si>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</si>
  <si>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</si>
  <si>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</si>
  <si>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</si>
  <si>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</si>
  <si>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</si>
  <si>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</si>
  <si>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</si>
  <si>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</si>
  <si>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</si>
  <si>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</si>
  <si>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</si>
  <si>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</si>
  <si>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</si>
  <si>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</si>
  <si>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</si>
  <si>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</si>
  <si>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H4N4 </t>
  </si>
  <si>
    <t>19</t>
  </si>
  <si>
    <t>1520,56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</si>
  <si>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</si>
  <si>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</si>
  <si>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</si>
  <si>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</si>
  <si>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</si>
  <si>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</si>
  <si>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</si>
  <si>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</si>
  <si>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</si>
  <si>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</si>
  <si>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</si>
  <si>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</si>
  <si>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</si>
  <si>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</si>
  <si>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</si>
  <si>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</si>
  <si>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</si>
  <si>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</si>
  <si>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</si>
  <si>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</si>
  <si>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</si>
  <si>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</si>
  <si>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</si>
  <si>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</si>
  <si>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</si>
  <si>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</si>
  <si>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</si>
  <si>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</si>
  <si>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</si>
  <si>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</si>
  <si>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</si>
  <si>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</si>
  <si>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</si>
  <si>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</si>
  <si>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</si>
  <si>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</si>
  <si>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</si>
  <si>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</si>
  <si>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</si>
  <si>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</si>
  <si>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 xml:space="preserve"> H7N3Su1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</si>
  <si>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</si>
  <si>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</si>
  <si>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</si>
  <si>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</si>
  <si>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</si>
  <si>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</si>
  <si>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</si>
  <si>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</si>
  <si>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</si>
  <si>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</si>
  <si>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</si>
  <si>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</si>
  <si>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</si>
  <si>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</si>
  <si>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 xml:space="preserve">H5N4S1a </t>
  </si>
  <si>
    <t>74</t>
  </si>
  <si>
    <t>75</t>
  </si>
  <si>
    <t>76</t>
  </si>
  <si>
    <t>77</t>
  </si>
  <si>
    <t>78</t>
  </si>
  <si>
    <t>79</t>
  </si>
  <si>
    <t>80</t>
  </si>
  <si>
    <t xml:space="preserve">H5N5F1b 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</si>
  <si>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</si>
  <si>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</si>
  <si>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</si>
  <si>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</si>
  <si>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</si>
  <si>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</si>
  <si>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</si>
  <si>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</si>
  <si>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</si>
  <si>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</si>
  <si>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</si>
  <si>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</si>
  <si>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</si>
  <si>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</si>
  <si>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</si>
  <si>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</si>
  <si>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Lewis A/X*2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</si>
  <si>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</si>
  <si>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</si>
  <si>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</si>
  <si>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</si>
  <si>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</si>
  <si>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</si>
  <si>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</si>
  <si>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</si>
  <si>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</si>
  <si>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</si>
  <si>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</si>
  <si>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</si>
  <si>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</si>
  <si>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</si>
  <si>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</si>
  <si>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</si>
  <si>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</si>
  <si>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</si>
  <si>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</si>
  <si>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Sialyl Lewis A/X*2</t>
  </si>
  <si>
    <t>116</t>
  </si>
  <si>
    <t>1366,99</t>
  </si>
  <si>
    <r>
      <t>Oligomannose(M</t>
    </r>
    <r>
      <rPr>
        <b/>
        <vertAlign val="subscript"/>
        <sz val="12"/>
        <rFont val="等线"/>
        <family val="2"/>
        <scheme val="minor"/>
      </rPr>
      <t>5</t>
    </r>
    <r>
      <rPr>
        <b/>
        <sz val="12"/>
        <rFont val="等线"/>
        <family val="2"/>
        <scheme val="minor"/>
      </rPr>
      <t>-M</t>
    </r>
    <r>
      <rPr>
        <b/>
        <vertAlign val="subscript"/>
        <sz val="12"/>
        <rFont val="等线"/>
        <family val="2"/>
        <scheme val="minor"/>
      </rPr>
      <t>9</t>
    </r>
    <r>
      <rPr>
        <b/>
        <sz val="12"/>
        <rFont val="等线"/>
        <family val="2"/>
        <scheme val="minor"/>
      </rPr>
      <t>)</t>
    </r>
  </si>
  <si>
    <t>Sialyl Lewis A/X + Core fucosylation</t>
  </si>
  <si>
    <t>X</t>
  </si>
  <si>
    <t>X*2</t>
  </si>
  <si>
    <t>Confirmed by 2,3 neuraminidase S</t>
  </si>
  <si>
    <t>X*3</t>
  </si>
  <si>
    <t>X*4</t>
  </si>
  <si>
    <t>Confirmed by 2,3 neuraminidase S/neuraminidase A</t>
  </si>
  <si>
    <t>H8N3Su1</t>
  </si>
  <si>
    <t xml:space="preserve">X </t>
  </si>
  <si>
    <t>Gender</t>
  </si>
  <si>
    <t>Age</t>
  </si>
  <si>
    <t>Microenvironment control</t>
  </si>
  <si>
    <t>Origine</t>
  </si>
  <si>
    <t>Location</t>
  </si>
  <si>
    <t>none</t>
  </si>
  <si>
    <t>Colectomie links</t>
  </si>
  <si>
    <t>Rechter hemicolectomie</t>
  </si>
  <si>
    <t>ileocoecale overgang</t>
  </si>
  <si>
    <t>Hepatic flexure</t>
  </si>
  <si>
    <t>Lever</t>
  </si>
  <si>
    <t>High</t>
  </si>
  <si>
    <t>AdenoCarcinoma</t>
  </si>
  <si>
    <t>Low</t>
  </si>
  <si>
    <t>Mucinous AdenoCarcinoma</t>
  </si>
  <si>
    <t>moderately differentiated mucinous adenocarcinoma</t>
  </si>
  <si>
    <t>Moderately differentiated adenocarcinoma</t>
  </si>
  <si>
    <t>ST4</t>
  </si>
  <si>
    <t xml:space="preserve"> AdenoCarcinoma</t>
  </si>
  <si>
    <t>ST6</t>
  </si>
  <si>
    <t>adenocarcinoma</t>
  </si>
  <si>
    <t>ST7</t>
  </si>
  <si>
    <t>ST11</t>
  </si>
  <si>
    <t>ST12</t>
  </si>
  <si>
    <t>SM15</t>
  </si>
  <si>
    <t>SM19</t>
  </si>
  <si>
    <t>SM21</t>
  </si>
  <si>
    <t xml:space="preserve">Impool </t>
  </si>
  <si>
    <t xml:space="preserve">Im </t>
  </si>
  <si>
    <t>Differentiation grade</t>
  </si>
  <si>
    <t>Immune cell infiltration</t>
  </si>
  <si>
    <t xml:space="preserve">Table S1. Characteristics of the patient cohort. # M: male, F: female. *H: high, M: medium, L: low; AC = Adenocarcinoma, MUC = mucinous Adenocarcinoma, NEK = neuroendocrine carcinoma, M = metastasis carcinoma, C = control normal mucosa; TM = Adenocarcinoma, S = microenvironment controls (stroma, immune infiltrate), C = control normal mucosa; NA= not applicable </t>
  </si>
  <si>
    <t>Table of Content Supplementary Tables</t>
  </si>
  <si>
    <t xml:space="preserve">Supplementary Table S-1: </t>
  </si>
  <si>
    <t xml:space="preserve">Supplementary Table S-2: </t>
  </si>
  <si>
    <t xml:space="preserve">Supplementary Table S-3: </t>
  </si>
  <si>
    <t xml:space="preserve">Supplementary Table S-4: </t>
  </si>
  <si>
    <t xml:space="preserve">Supplementary Table S-5: </t>
  </si>
  <si>
    <t xml:space="preserve">Supplementary Table S-6: </t>
  </si>
  <si>
    <t xml:space="preserve">Supplementary Table S-7: </t>
  </si>
  <si>
    <t xml:space="preserve">Supplementary Table S-8: </t>
  </si>
  <si>
    <t xml:space="preserve">Supplementary Table S-9: </t>
  </si>
  <si>
    <r>
      <rPr>
        <b/>
        <sz val="12"/>
        <rFont val="Calibri"/>
        <family val="2"/>
      </rPr>
      <t>α</t>
    </r>
    <r>
      <rPr>
        <b/>
        <sz val="10.3"/>
        <rFont val="Calibri"/>
        <family val="2"/>
      </rPr>
      <t>2-3 s</t>
    </r>
    <r>
      <rPr>
        <b/>
        <sz val="12"/>
        <rFont val="等线"/>
        <family val="2"/>
        <scheme val="minor"/>
      </rPr>
      <t>ialylation</t>
    </r>
  </si>
  <si>
    <r>
      <rPr>
        <b/>
        <sz val="12"/>
        <rFont val="Calibri"/>
        <family val="2"/>
      </rPr>
      <t>α</t>
    </r>
    <r>
      <rPr>
        <b/>
        <sz val="10.3"/>
        <rFont val="Calibri"/>
        <family val="2"/>
      </rPr>
      <t>2-6 s</t>
    </r>
    <r>
      <rPr>
        <b/>
        <sz val="12"/>
        <rFont val="等线"/>
        <family val="2"/>
        <scheme val="minor"/>
      </rPr>
      <t>ialylation</t>
    </r>
  </si>
  <si>
    <r>
      <rPr>
        <b/>
        <sz val="11"/>
        <color theme="1"/>
        <rFont val="Calibri"/>
        <family val="2"/>
      </rPr>
      <t>α</t>
    </r>
    <r>
      <rPr>
        <b/>
        <sz val="11"/>
        <color theme="1"/>
        <rFont val="等线"/>
        <family val="2"/>
        <scheme val="minor"/>
      </rPr>
      <t>2-3 sialylation</t>
    </r>
  </si>
  <si>
    <t>α2-6 sialylation</t>
  </si>
  <si>
    <t>α2-3 sialylation</t>
  </si>
  <si>
    <t>α2-3 sialylation/α2-6 sialylation</t>
  </si>
  <si>
    <t>Dukes stage</t>
  </si>
  <si>
    <t>Left/ Right</t>
  </si>
  <si>
    <t>Max</t>
  </si>
  <si>
    <t>Min</t>
  </si>
  <si>
    <t>Average</t>
  </si>
  <si>
    <t>Median</t>
  </si>
  <si>
    <t xml:space="preserve">The comparison of glycposylation features between 2 groups- tumors (TM) and stroma (S) made by the Wilcoxon-Mann-Whitney non-parametric statistical test (Figure 5). </t>
  </si>
  <si>
    <r>
      <t>Table S2. Relative</t>
    </r>
    <r>
      <rPr>
        <b/>
        <sz val="11"/>
        <rFont val="等线"/>
        <family val="2"/>
        <scheme val="minor"/>
      </rPr>
      <t xml:space="preserve"> abundances</t>
    </r>
    <r>
      <rPr>
        <b/>
        <sz val="11"/>
        <color rgb="FFFF0000"/>
        <rFont val="等线"/>
        <family val="2"/>
        <scheme val="minor"/>
      </rPr>
      <t xml:space="preserve"> </t>
    </r>
    <r>
      <rPr>
        <b/>
        <sz val="11"/>
        <color theme="1"/>
        <rFont val="等线"/>
        <family val="2"/>
        <charset val="238"/>
        <scheme val="minor"/>
      </rPr>
      <t xml:space="preserve">(%) of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-glycans in each sample. Each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-glycan isomer is labeled by its monosaccharide composition, with a letter indicating different isomers a-d. H = hexose; N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-acetylhexosamine; F = deoxyhexose; S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>-acetylneuraminic acid;  P = Phosphate; Su = Sulfate</t>
    </r>
  </si>
  <si>
    <t>Type 2</t>
  </si>
  <si>
    <t>Relative abundances (%) of N-glycans in each sample. Each N-glycan isomer is labeled by its monosaccharide composition, with a letter indicating different isomers a-d. H = hexose; N = N-acetylhexosamine; F = deoxyhexose; S = N-acetylneuraminic acid;  P = Phosphate; Su = Sulfate</t>
  </si>
  <si>
    <t>Relative abundances of the N-glycans  specifically expressed in cancer (Figure 4). Each N-glycan isomer is labeled by its monosaccharide composition, with a letter indicating different isomers a-b. H = hexose; N = N-acetylhexosamine; F = deoxyhexose; S = N-acetylneuraminic acid;  P = Phosphate; Su = Sulfate</t>
  </si>
  <si>
    <t xml:space="preserve">The comparison of individual N-glycans between 2 groups- tumors (TM) and normal mucosa controls (C) made by the Wilcoxon-Mann-Whitney non-parametric statistical test (Figure 3).  Each glycan isomer is labeled by its monosaccharide composition, with a letter indicating different isomers a-d. H = hexose; N = N-acetylhexosamine; F = deoxyhexose; S = N-acetylneuraminic acid; P = Phosphate; Su = Sulfate; P-adj= P-value adjusted for multiple testing by Benjamini-Hochberg </t>
  </si>
  <si>
    <t xml:space="preserve">The comparison of individual glycan expression between 2 groups- tumors (TM) and stroma (S) made by the Wilcoxon-Mann-Whitney non-parametric statistical test (Figure 5).  Each glycan isomer is labeled by its monosaccharide composition, with a letter indicating different isomers a-d. H = hexose; N = N-acetylhexosamine; F = deoxyhexose; S = N-acetylneuraminic acid; P = Phosphate; Su = Sulfate; P-adj= P-value adjusted for multiple testing by Benjamini-Hochberg </t>
  </si>
  <si>
    <t>TM_rel</t>
  </si>
  <si>
    <t>C_rel</t>
  </si>
  <si>
    <t>S_rel</t>
  </si>
  <si>
    <r>
      <t>Table S3. Relati</t>
    </r>
    <r>
      <rPr>
        <b/>
        <sz val="11"/>
        <rFont val="等线"/>
        <family val="2"/>
        <scheme val="minor"/>
      </rPr>
      <t>ve abundances</t>
    </r>
    <r>
      <rPr>
        <b/>
        <sz val="11"/>
        <color theme="1"/>
        <rFont val="等线"/>
        <family val="2"/>
        <charset val="238"/>
        <scheme val="minor"/>
      </rPr>
      <t xml:space="preserve"> (%) o</t>
    </r>
    <r>
      <rPr>
        <b/>
        <sz val="11"/>
        <rFont val="等线"/>
        <family val="2"/>
        <scheme val="minor"/>
      </rPr>
      <t>f N-glycan features</t>
    </r>
    <r>
      <rPr>
        <b/>
        <sz val="11"/>
        <color theme="1"/>
        <rFont val="等线"/>
        <family val="2"/>
        <charset val="238"/>
        <scheme val="minor"/>
      </rPr>
      <t xml:space="preserve"> for each sample and pool (Figure1). C: normal mucosa, T: primary CRC, M: CRC metastasis, S: stroma, MS: stroma of a metastatic tumor, and TS: stroma from primary tumor</t>
    </r>
  </si>
  <si>
    <r>
      <t xml:space="preserve">Table S9. Relative abundances (%) of the expression of glycosylation features of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>-glycans for each sample (Supplementary Figure2 and Supplementary Figure7)</t>
    </r>
  </si>
  <si>
    <r>
      <t xml:space="preserve">Table S7. Relative abundances of the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 xml:space="preserve">-glycans  specifically expressed in cancer (Figure 4). Each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 xml:space="preserve">-glycan isomer is labeled by its monosaccharide composition, with a letter indicating different isomers a-b. H = hexose; N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 xml:space="preserve">-acetylhexosamine; F = deoxyhexose; S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-acetylneuraminic acid;  P = Phosphate; Su = Sulfate</t>
    </r>
  </si>
  <si>
    <r>
      <t xml:space="preserve">Table S6. Relative abundances (%) of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-glycans in each sample with their assigned glycosylation features. Each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-glycan isomer is labeled by its monosaccharide composition, with a letter indicating different isomers a-d. H = hexose; N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-acetylhexosamine; F = deoxyhexose; S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>-acetylneuraminic acid;  P = Phosphate; Su = Sulfate (Supplementary Figure3 and 4)</t>
    </r>
  </si>
  <si>
    <t xml:space="preserve"> Characteristics of the patient cohort. # M: male, F: female. *H: high, M: medium, L: low; AC = Adenocarcinoma, MUC = mucinous Adenocarcinoma, NEK = neuroendocrine carcinoma, M = metastasis carcinoma, C = control normal mucosa; TM = Adenocarcinoma, S = microenvironment controls (stroma, immune infiltrate), C = control normal mucosa; NA= not applicable </t>
  </si>
  <si>
    <t>Relative abundances (%) of N-glycan features for each sample and pool (Figure1). C: normal mucosa, T: primary CRC, M: CRC metastasis, S: stroma, MS: stroma of a metastatic tumor, and TS: stroma from primary tumor</t>
  </si>
  <si>
    <t>Relative sensitivity of the N-glycans  specifically expressed in cancer. Each N-glycan isomer is labeled by its monosaccharide composition, with a letter indicating different isomers a-b. H = hexose; N = N-acetylhexosamine; F = deoxyhexose; S = N-acetylneuraminic acid;  P = Phosphate; Su = Sulfate</t>
  </si>
  <si>
    <t>Relative abundances (%) of N-glycans in each sample with their assigned glycosylation features. Each N-glycan isomer is labeled by its monosaccharide composition, with a letter indicating different isomers a-d. H = hexose; N = N-acetylhexosamine; F = deoxyhexose; S = N-acetylneuraminic acid;  P = Phosphate; Su = Sulfate (Supplementary Figure3 and 4)</t>
  </si>
  <si>
    <t>Relative abundances (%) of the expression of glycosylation features of N-glycans for each sample (Supplementary Figure2 and Supplementary Figure7)</t>
  </si>
  <si>
    <t xml:space="preserve">Supplementary Table S-10: </t>
  </si>
  <si>
    <t xml:space="preserve">The comparison of glycosyltransferase gene expression (LCM dataset) between 2 groups- tumors (TM) and normal mucosa controls (C) made by the Wilcoxon-Mann-Whitney non-parametric statistical test (Supplementary Figure8). P-adj= P-value adjusted for multiple testing by Benjamini-Hochberg </t>
  </si>
  <si>
    <r>
      <t xml:space="preserve">Table S5. Relative frequency of detection of the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 xml:space="preserve">-glycans  specifically expressed in cancer. Each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 xml:space="preserve">-glycan isomer is labeled by its monosaccharide composition, with a letter indicating different isomers a-b. H = hexose; N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 xml:space="preserve">-acetylhexosamine; F = deoxyhexose; S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-acetylneuraminic acid;  P = Phosphate; Su = Sulfate</t>
    </r>
  </si>
  <si>
    <t xml:space="preserve">Invasion </t>
  </si>
  <si>
    <t>tumor/ stroma ratio</t>
  </si>
  <si>
    <t>Primary_ Meta</t>
  </si>
  <si>
    <r>
      <t xml:space="preserve">Table S4. The comparison of individual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-glycans between 2 groups- tumors (TM) and normal mucosa controls (C) made by the Wilcoxon-Mann-Whitney non-parametric statistical test (Figure 3).  Each glycan isomer is labeled by its monosaccharide composition, with a letter indicating different isomers a-d. H = hexose; N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-acetylhexosamine; F = deoxyhexose; S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-acetylneuraminic acid; P = Phosphate; Su = Sulfate; P-adj= P-value adjusted for multiple testing by Benjamini-Hochberg </t>
    </r>
  </si>
  <si>
    <r>
      <t xml:space="preserve">The comparison of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-glycan glycosylation features between 2 groups- tumors (TM) and normal mucosa controls (C) made by the Wilcoxon-Mann-Whitney non-parametric statistical test (Figure 3). </t>
    </r>
  </si>
  <si>
    <r>
      <t xml:space="preserve">Table S8. The comparison of individual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>-glycan expression between 2 groups- tumors (TM) and stroma (S) made by the Wilcoxon-Mann-Whitney non-parametric statistical test (Figure 5).  Each glycan isomer is labeled by its monosaccharide composition, with a letter indicating different isomers a-d. H = hexose; N =</t>
    </r>
    <r>
      <rPr>
        <b/>
        <i/>
        <sz val="11"/>
        <color theme="1"/>
        <rFont val="等线"/>
        <family val="2"/>
        <scheme val="minor"/>
      </rPr>
      <t xml:space="preserve"> N</t>
    </r>
    <r>
      <rPr>
        <b/>
        <sz val="11"/>
        <color theme="1"/>
        <rFont val="等线"/>
        <family val="2"/>
        <charset val="238"/>
        <scheme val="minor"/>
      </rPr>
      <t xml:space="preserve">-acetylhexosamine; F = deoxyhexose; S = </t>
    </r>
    <r>
      <rPr>
        <b/>
        <i/>
        <sz val="11"/>
        <color theme="1"/>
        <rFont val="等线"/>
        <family val="2"/>
        <scheme val="minor"/>
      </rPr>
      <t>N</t>
    </r>
    <r>
      <rPr>
        <b/>
        <sz val="11"/>
        <color theme="1"/>
        <rFont val="等线"/>
        <family val="2"/>
        <charset val="238"/>
        <scheme val="minor"/>
      </rPr>
      <t xml:space="preserve">-acetylneuraminic acid; P = Phosphate; Su = Sulfate; P-adj= P-value adjusted for multiple testing by Benjamini-Hochberg </t>
    </r>
  </si>
  <si>
    <t xml:space="preserve">Table S10. The comparison of glycosyltransferase gene expression (Cancer Genome Atlas (TCGA) dataset) between 2 groups- tumors (TM) and normal mucosa controls (C) made by the Wilcoxon-Mann-Whitney non-parametric statistical test (Supplementary Figure 8). P-adj= P-value adjusted for multiple testing by Benjamini-Hochberg </t>
  </si>
  <si>
    <t xml:space="preserve">Table S10. The comparison of glycosyltransferase gene expression (LCM dataset) between 2 groups- tumors (TM) and normal mucosa controls (C) made by the Wilcoxon-Mann-Whitney non-parametric statistical test (Supplementary Figure 8). P-adj= P-value adjusted for multiple testing by Benjamini-Hochberg </t>
  </si>
  <si>
    <t xml:space="preserve">Linkage confirmation by digestion </t>
  </si>
  <si>
    <t>#</t>
  </si>
  <si>
    <r>
      <t>[M-H]</t>
    </r>
    <r>
      <rPr>
        <b/>
        <vertAlign val="superscript"/>
        <sz val="11"/>
        <rFont val="等线"/>
        <family val="2"/>
        <scheme val="minor"/>
      </rPr>
      <t>-</t>
    </r>
  </si>
  <si>
    <r>
      <t>[M-H]</t>
    </r>
    <r>
      <rPr>
        <b/>
        <vertAlign val="superscript"/>
        <sz val="11"/>
        <rFont val="等线"/>
        <family val="2"/>
        <scheme val="minor"/>
      </rPr>
      <t>2-</t>
    </r>
  </si>
  <si>
    <t>Table 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</si>
</sst>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&quot;€&quot;\ * #,##0.00_-;_-&quot;€&quot;\ * #,##0.00\-;_-&quot;€&quot;\ * &quot;-&quot;??_-;_-@_-"/>
    <numFmt numFmtId="177" formatCode="0.0"/>
  </numFmts>
  <fonts count="1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11"/>
      <color theme="1"/>
      <name val="等线"/>
      <family val="2"/>
      <charset val="238"/>
      <scheme val="minor"/>
    </font>
    <font>
      <b/>
      <sz val="12"/>
      <name val="等线"/>
      <family val="2"/>
      <scheme val="minor"/>
    </font>
    <font>
      <b/>
      <vertAlign val="subscript"/>
      <sz val="12"/>
      <name val="等线"/>
      <family val="2"/>
      <scheme val="minor"/>
    </font>
    <font>
      <b/>
      <sz val="12"/>
      <name val="Calibri"/>
      <family val="2"/>
    </font>
    <font>
      <b/>
      <sz val="10.3"/>
      <name val="Calibri"/>
      <family val="2"/>
    </font>
    <font>
      <b/>
      <sz val="11"/>
      <name val="等线"/>
      <family val="2"/>
      <scheme val="minor"/>
    </font>
    <font>
      <b/>
      <i/>
      <sz val="11"/>
      <color theme="1"/>
      <name val="等线"/>
      <family val="2"/>
      <scheme val="minor"/>
    </font>
    <font>
      <b/>
      <sz val="11"/>
      <color theme="1"/>
      <name val="Calibri"/>
      <family val="2"/>
    </font>
    <font>
      <sz val="18"/>
      <color theme="3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vertAlign val="superscript"/>
      <sz val="11"/>
      <name val="等线"/>
      <family val="2"/>
      <scheme val="minor"/>
    </font>
    <font>
      <sz val="9"/>
      <name val="等线"/>
      <family val="3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Alignment="1">
      <alignment wrapText="1"/>
    </xf>
    <xf numFmtId="0" fontId="3" fillId="0" borderId="0" xfId="0" applyFont="1" applyAlignment="1">
      <alignment horizontal="center" vertical="center"/>
    </xf>
    <xf numFmtId="49" fontId="5" fillId="7" borderId="14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8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3" xfId="0" applyFont="1" applyBorder="1"/>
    <xf numFmtId="0" fontId="9" fillId="0" borderId="18" xfId="0" applyFont="1" applyBorder="1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4" borderId="0" xfId="0" applyFill="1" applyAlignment="1">
      <alignment vertical="top"/>
    </xf>
    <xf numFmtId="0" fontId="3" fillId="0" borderId="2" xfId="0" applyFont="1" applyBorder="1"/>
    <xf numFmtId="0" fontId="0" fillId="0" borderId="2" xfId="0" applyBorder="1"/>
    <xf numFmtId="0" fontId="0" fillId="0" borderId="33" xfId="0" applyBorder="1"/>
    <xf numFmtId="0" fontId="2" fillId="0" borderId="34" xfId="0" applyFont="1" applyBorder="1"/>
    <xf numFmtId="0" fontId="2" fillId="0" borderId="35" xfId="0" applyFont="1" applyBorder="1"/>
    <xf numFmtId="11" fontId="3" fillId="0" borderId="2" xfId="0" applyNumberFormat="1" applyFont="1" applyBorder="1"/>
    <xf numFmtId="11" fontId="0" fillId="0" borderId="2" xfId="0" applyNumberFormat="1" applyBorder="1"/>
    <xf numFmtId="0" fontId="0" fillId="0" borderId="37" xfId="0" applyBorder="1"/>
    <xf numFmtId="0" fontId="0" fillId="0" borderId="38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1" xfId="0" applyBorder="1"/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21" xfId="0" applyFont="1" applyBorder="1"/>
    <xf numFmtId="0" fontId="9" fillId="0" borderId="35" xfId="0" applyFont="1" applyBorder="1"/>
    <xf numFmtId="0" fontId="2" fillId="0" borderId="36" xfId="0" applyFont="1" applyBorder="1"/>
    <xf numFmtId="2" fontId="0" fillId="0" borderId="33" xfId="0" applyNumberFormat="1" applyBorder="1"/>
    <xf numFmtId="2" fontId="0" fillId="0" borderId="38" xfId="0" applyNumberFormat="1" applyBorder="1"/>
    <xf numFmtId="2" fontId="0" fillId="0" borderId="2" xfId="0" applyNumberFormat="1" applyBorder="1"/>
    <xf numFmtId="2" fontId="0" fillId="0" borderId="3" xfId="0" applyNumberFormat="1" applyBorder="1"/>
    <xf numFmtId="2" fontId="0" fillId="0" borderId="5" xfId="0" applyNumberFormat="1" applyBorder="1"/>
    <xf numFmtId="2" fontId="0" fillId="0" borderId="21" xfId="0" applyNumberFormat="1" applyBorder="1"/>
    <xf numFmtId="2" fontId="0" fillId="4" borderId="0" xfId="0" applyNumberFormat="1" applyFill="1"/>
    <xf numFmtId="2" fontId="0" fillId="0" borderId="0" xfId="0" applyNumberFormat="1"/>
    <xf numFmtId="0" fontId="2" fillId="0" borderId="34" xfId="0" applyFont="1" applyBorder="1" applyAlignment="1">
      <alignment horizontal="center" textRotation="90"/>
    </xf>
    <xf numFmtId="0" fontId="2" fillId="0" borderId="35" xfId="0" applyFont="1" applyBorder="1" applyAlignment="1">
      <alignment horizontal="center" textRotation="90"/>
    </xf>
    <xf numFmtId="2" fontId="2" fillId="0" borderId="35" xfId="0" applyNumberFormat="1" applyFont="1" applyBorder="1" applyAlignment="1">
      <alignment horizontal="center" textRotation="90"/>
    </xf>
    <xf numFmtId="2" fontId="2" fillId="0" borderId="36" xfId="0" applyNumberFormat="1" applyFont="1" applyBorder="1" applyAlignment="1">
      <alignment horizontal="center" textRotation="90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35" xfId="0" applyFont="1" applyBorder="1" applyAlignment="1">
      <alignment horizontal="left" vertical="center"/>
    </xf>
    <xf numFmtId="0" fontId="2" fillId="0" borderId="35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0" fontId="2" fillId="0" borderId="36" xfId="0" applyFont="1" applyBorder="1" applyAlignment="1">
      <alignment horizontal="center" textRotation="90"/>
    </xf>
    <xf numFmtId="0" fontId="3" fillId="0" borderId="37" xfId="0" applyFont="1" applyBorder="1"/>
    <xf numFmtId="0" fontId="3" fillId="0" borderId="33" xfId="0" applyFont="1" applyBorder="1"/>
    <xf numFmtId="0" fontId="3" fillId="0" borderId="38" xfId="0" applyFont="1" applyBorder="1"/>
    <xf numFmtId="11" fontId="3" fillId="0" borderId="33" xfId="0" applyNumberFormat="1" applyFont="1" applyBorder="1"/>
    <xf numFmtId="0" fontId="9" fillId="0" borderId="34" xfId="0" applyFont="1" applyBorder="1"/>
    <xf numFmtId="0" fontId="9" fillId="0" borderId="36" xfId="0" applyFont="1" applyBorder="1"/>
    <xf numFmtId="0" fontId="12" fillId="4" borderId="42" xfId="0" applyFont="1" applyFill="1" applyBorder="1"/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44" xfId="0" applyFont="1" applyBorder="1" applyAlignment="1">
      <alignment horizontal="left" wrapText="1"/>
    </xf>
    <xf numFmtId="0" fontId="2" fillId="0" borderId="43" xfId="0" applyFont="1" applyBorder="1" applyAlignment="1">
      <alignment horizontal="left" wrapText="1"/>
    </xf>
    <xf numFmtId="0" fontId="2" fillId="0" borderId="45" xfId="0" applyFont="1" applyBorder="1" applyAlignment="1">
      <alignment horizontal="left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" vertical="center" wrapText="1"/>
    </xf>
    <xf numFmtId="2" fontId="3" fillId="4" borderId="0" xfId="0" applyNumberFormat="1" applyFont="1" applyFill="1"/>
    <xf numFmtId="0" fontId="3" fillId="4" borderId="0" xfId="0" applyFont="1" applyFill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3" fillId="0" borderId="14" xfId="0" applyFont="1" applyBorder="1"/>
    <xf numFmtId="0" fontId="3" fillId="0" borderId="15" xfId="0" applyFont="1" applyBorder="1"/>
    <xf numFmtId="11" fontId="3" fillId="0" borderId="15" xfId="0" applyNumberFormat="1" applyFont="1" applyBorder="1"/>
    <xf numFmtId="0" fontId="3" fillId="0" borderId="16" xfId="0" applyFont="1" applyBorder="1"/>
    <xf numFmtId="2" fontId="2" fillId="14" borderId="46" xfId="0" applyNumberFormat="1" applyFont="1" applyFill="1" applyBorder="1" applyAlignment="1">
      <alignment horizontal="center" textRotation="90"/>
    </xf>
    <xf numFmtId="2" fontId="2" fillId="0" borderId="40" xfId="0" applyNumberFormat="1" applyFont="1" applyBorder="1" applyAlignment="1">
      <alignment horizontal="center" textRotation="90"/>
    </xf>
    <xf numFmtId="2" fontId="2" fillId="0" borderId="41" xfId="0" applyNumberFormat="1" applyFont="1" applyBorder="1" applyAlignment="1">
      <alignment horizontal="center" textRotation="90"/>
    </xf>
    <xf numFmtId="177" fontId="0" fillId="4" borderId="2" xfId="0" applyNumberFormat="1" applyFill="1" applyBorder="1"/>
    <xf numFmtId="0" fontId="4" fillId="14" borderId="0" xfId="0" applyFont="1" applyFill="1" applyAlignment="1">
      <alignment horizontal="left" vertical="center" wrapText="1"/>
    </xf>
    <xf numFmtId="2" fontId="0" fillId="14" borderId="33" xfId="0" applyNumberFormat="1" applyFill="1" applyBorder="1"/>
    <xf numFmtId="2" fontId="0" fillId="14" borderId="44" xfId="0" applyNumberFormat="1" applyFill="1" applyBorder="1"/>
    <xf numFmtId="2" fontId="0" fillId="14" borderId="47" xfId="0" applyNumberFormat="1" applyFill="1" applyBorder="1"/>
    <xf numFmtId="2" fontId="0" fillId="14" borderId="2" xfId="0" applyNumberFormat="1" applyFill="1" applyBorder="1"/>
    <xf numFmtId="2" fontId="0" fillId="14" borderId="0" xfId="0" applyNumberFormat="1" applyFill="1"/>
    <xf numFmtId="2" fontId="0" fillId="14" borderId="20" xfId="0" applyNumberFormat="1" applyFill="1" applyBorder="1"/>
    <xf numFmtId="2" fontId="0" fillId="14" borderId="48" xfId="0" applyNumberFormat="1" applyFill="1" applyBorder="1"/>
    <xf numFmtId="2" fontId="0" fillId="14" borderId="49" xfId="0" applyNumberFormat="1" applyFill="1" applyBorder="1"/>
    <xf numFmtId="2" fontId="0" fillId="14" borderId="50" xfId="0" applyNumberFormat="1" applyFill="1" applyBorder="1"/>
    <xf numFmtId="2" fontId="0" fillId="0" borderId="14" xfId="0" applyNumberFormat="1" applyBorder="1"/>
    <xf numFmtId="177" fontId="0" fillId="4" borderId="15" xfId="0" applyNumberFormat="1" applyFill="1" applyBorder="1"/>
    <xf numFmtId="177" fontId="0" fillId="4" borderId="16" xfId="0" applyNumberFormat="1" applyFill="1" applyBorder="1"/>
    <xf numFmtId="177" fontId="0" fillId="4" borderId="3" xfId="0" applyNumberFormat="1" applyFill="1" applyBorder="1"/>
    <xf numFmtId="2" fontId="0" fillId="0" borderId="53" xfId="0" applyNumberFormat="1" applyBorder="1"/>
    <xf numFmtId="2" fontId="0" fillId="0" borderId="20" xfId="0" applyNumberFormat="1" applyBorder="1"/>
    <xf numFmtId="2" fontId="0" fillId="0" borderId="24" xfId="0" applyNumberFormat="1" applyBorder="1"/>
    <xf numFmtId="2" fontId="0" fillId="0" borderId="50" xfId="0" applyNumberFormat="1" applyBorder="1"/>
    <xf numFmtId="2" fontId="0" fillId="0" borderId="48" xfId="0" applyNumberFormat="1" applyBorder="1"/>
    <xf numFmtId="2" fontId="2" fillId="0" borderId="39" xfId="0" applyNumberFormat="1" applyFont="1" applyBorder="1" applyAlignment="1">
      <alignment horizontal="center" textRotation="90"/>
    </xf>
    <xf numFmtId="177" fontId="0" fillId="4" borderId="14" xfId="0" applyNumberFormat="1" applyFill="1" applyBorder="1"/>
    <xf numFmtId="177" fontId="0" fillId="4" borderId="1" xfId="0" applyNumberFormat="1" applyFill="1" applyBorder="1"/>
    <xf numFmtId="177" fontId="0" fillId="4" borderId="37" xfId="0" applyNumberFormat="1" applyFill="1" applyBorder="1"/>
    <xf numFmtId="177" fontId="0" fillId="0" borderId="1" xfId="0" applyNumberFormat="1" applyBorder="1"/>
    <xf numFmtId="177" fontId="0" fillId="0" borderId="2" xfId="0" applyNumberFormat="1" applyBorder="1"/>
    <xf numFmtId="177" fontId="0" fillId="0" borderId="3" xfId="0" applyNumberFormat="1" applyBorder="1"/>
    <xf numFmtId="177" fontId="0" fillId="0" borderId="4" xfId="0" applyNumberFormat="1" applyBorder="1"/>
    <xf numFmtId="177" fontId="0" fillId="0" borderId="5" xfId="0" applyNumberFormat="1" applyBorder="1"/>
    <xf numFmtId="177" fontId="0" fillId="0" borderId="21" xfId="0" applyNumberFormat="1" applyBorder="1"/>
    <xf numFmtId="177" fontId="0" fillId="0" borderId="43" xfId="0" applyNumberFormat="1" applyBorder="1"/>
    <xf numFmtId="177" fontId="0" fillId="4" borderId="4" xfId="0" applyNumberFormat="1" applyFill="1" applyBorder="1"/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 wrapText="1"/>
    </xf>
    <xf numFmtId="0" fontId="2" fillId="0" borderId="54" xfId="0" applyFont="1" applyBorder="1" applyAlignment="1">
      <alignment horizontal="center" textRotation="90"/>
    </xf>
    <xf numFmtId="0" fontId="0" fillId="0" borderId="25" xfId="0" applyBorder="1"/>
    <xf numFmtId="0" fontId="0" fillId="0" borderId="19" xfId="0" applyBorder="1"/>
    <xf numFmtId="0" fontId="0" fillId="0" borderId="23" xfId="0" applyBorder="1"/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3" fillId="15" borderId="16" xfId="0" applyFont="1" applyFill="1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2" fontId="3" fillId="15" borderId="37" xfId="0" applyNumberFormat="1" applyFont="1" applyFill="1" applyBorder="1" applyAlignment="1">
      <alignment horizontal="center" vertical="center"/>
    </xf>
    <xf numFmtId="2" fontId="3" fillId="15" borderId="33" xfId="0" applyNumberFormat="1" applyFont="1" applyFill="1" applyBorder="1" applyAlignment="1">
      <alignment horizontal="center" vertical="center"/>
    </xf>
    <xf numFmtId="2" fontId="3" fillId="15" borderId="38" xfId="0" applyNumberFormat="1" applyFont="1" applyFill="1" applyBorder="1" applyAlignment="1">
      <alignment horizontal="center" vertical="center"/>
    </xf>
    <xf numFmtId="2" fontId="3" fillId="15" borderId="1" xfId="0" applyNumberFormat="1" applyFont="1" applyFill="1" applyBorder="1" applyAlignment="1">
      <alignment horizontal="center" vertical="center"/>
    </xf>
    <xf numFmtId="2" fontId="3" fillId="15" borderId="2" xfId="0" applyNumberFormat="1" applyFont="1" applyFill="1" applyBorder="1" applyAlignment="1">
      <alignment horizontal="center" vertical="center"/>
    </xf>
    <xf numFmtId="2" fontId="3" fillId="15" borderId="3" xfId="0" applyNumberFormat="1" applyFont="1" applyFill="1" applyBorder="1" applyAlignment="1">
      <alignment horizontal="center" vertical="center"/>
    </xf>
    <xf numFmtId="2" fontId="3" fillId="15" borderId="4" xfId="0" applyNumberFormat="1" applyFont="1" applyFill="1" applyBorder="1" applyAlignment="1">
      <alignment horizontal="center" vertical="center"/>
    </xf>
    <xf numFmtId="2" fontId="3" fillId="15" borderId="5" xfId="0" applyNumberFormat="1" applyFont="1" applyFill="1" applyBorder="1" applyAlignment="1">
      <alignment horizontal="center" vertical="center"/>
    </xf>
    <xf numFmtId="2" fontId="3" fillId="15" borderId="21" xfId="0" applyNumberFormat="1" applyFont="1" applyFill="1" applyBorder="1" applyAlignment="1">
      <alignment horizontal="center" vertical="center"/>
    </xf>
    <xf numFmtId="0" fontId="3" fillId="15" borderId="25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0" fontId="3" fillId="15" borderId="19" xfId="0" applyFont="1" applyFill="1" applyBorder="1" applyAlignment="1">
      <alignment horizontal="center" vertical="center"/>
    </xf>
    <xf numFmtId="0" fontId="3" fillId="15" borderId="20" xfId="0" applyFont="1" applyFill="1" applyBorder="1" applyAlignment="1">
      <alignment horizontal="center" vertical="center"/>
    </xf>
    <xf numFmtId="49" fontId="5" fillId="15" borderId="2" xfId="0" applyNumberFormat="1" applyFont="1" applyFill="1" applyBorder="1" applyAlignment="1">
      <alignment horizontal="center" vertical="center"/>
    </xf>
    <xf numFmtId="49" fontId="5" fillId="15" borderId="20" xfId="0" applyNumberFormat="1" applyFont="1" applyFill="1" applyBorder="1" applyAlignment="1">
      <alignment horizontal="center" vertical="center"/>
    </xf>
    <xf numFmtId="0" fontId="3" fillId="15" borderId="0" xfId="0" applyFont="1" applyFill="1" applyAlignment="1">
      <alignment horizontal="center" vertical="center"/>
    </xf>
    <xf numFmtId="0" fontId="3" fillId="15" borderId="23" xfId="0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0" fontId="3" fillId="15" borderId="24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0" fillId="4" borderId="0" xfId="0" applyFill="1" applyAlignment="1">
      <alignment horizontal="left" vertical="top" wrapText="1"/>
    </xf>
    <xf numFmtId="0" fontId="0" fillId="4" borderId="0" xfId="0" applyFill="1" applyAlignment="1">
      <alignment horizontal="left" wrapText="1"/>
    </xf>
    <xf numFmtId="0" fontId="4" fillId="13" borderId="6" xfId="0" applyFont="1" applyFill="1" applyBorder="1" applyAlignment="1">
      <alignment horizontal="left" vertical="center" wrapText="1"/>
    </xf>
    <xf numFmtId="0" fontId="4" fillId="13" borderId="7" xfId="0" applyFont="1" applyFill="1" applyBorder="1" applyAlignment="1">
      <alignment horizontal="left" vertical="center" wrapText="1"/>
    </xf>
    <xf numFmtId="0" fontId="4" fillId="13" borderId="8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49" fontId="5" fillId="8" borderId="7" xfId="0" applyNumberFormat="1" applyFont="1" applyFill="1" applyBorder="1" applyAlignment="1">
      <alignment horizontal="center" textRotation="90"/>
    </xf>
    <xf numFmtId="49" fontId="5" fillId="8" borderId="11" xfId="0" applyNumberFormat="1" applyFont="1" applyFill="1" applyBorder="1" applyAlignment="1">
      <alignment horizontal="center" textRotation="90"/>
    </xf>
    <xf numFmtId="49" fontId="5" fillId="0" borderId="6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wrapText="1"/>
    </xf>
    <xf numFmtId="49" fontId="5" fillId="0" borderId="26" xfId="0" applyNumberFormat="1" applyFont="1" applyBorder="1" applyAlignment="1">
      <alignment horizontal="center" wrapText="1"/>
    </xf>
    <xf numFmtId="49" fontId="5" fillId="9" borderId="7" xfId="0" applyNumberFormat="1" applyFont="1" applyFill="1" applyBorder="1" applyAlignment="1">
      <alignment horizontal="center" textRotation="90"/>
    </xf>
    <xf numFmtId="49" fontId="5" fillId="9" borderId="11" xfId="0" applyNumberFormat="1" applyFont="1" applyFill="1" applyBorder="1" applyAlignment="1">
      <alignment horizontal="center" textRotation="90"/>
    </xf>
    <xf numFmtId="49" fontId="5" fillId="2" borderId="7" xfId="0" applyNumberFormat="1" applyFont="1" applyFill="1" applyBorder="1" applyAlignment="1">
      <alignment horizontal="center" textRotation="90"/>
    </xf>
    <xf numFmtId="49" fontId="5" fillId="2" borderId="11" xfId="0" applyNumberFormat="1" applyFont="1" applyFill="1" applyBorder="1" applyAlignment="1">
      <alignment horizontal="center" textRotation="90"/>
    </xf>
    <xf numFmtId="49" fontId="5" fillId="5" borderId="7" xfId="0" applyNumberFormat="1" applyFont="1" applyFill="1" applyBorder="1" applyAlignment="1">
      <alignment horizontal="center" textRotation="90"/>
    </xf>
    <xf numFmtId="49" fontId="5" fillId="5" borderId="11" xfId="0" applyNumberFormat="1" applyFont="1" applyFill="1" applyBorder="1" applyAlignment="1">
      <alignment horizontal="center" textRotation="90"/>
    </xf>
    <xf numFmtId="0" fontId="9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9" fontId="5" fillId="6" borderId="7" xfId="0" applyNumberFormat="1" applyFont="1" applyFill="1" applyBorder="1" applyAlignment="1">
      <alignment horizontal="center" textRotation="90"/>
    </xf>
    <xf numFmtId="49" fontId="5" fillId="6" borderId="11" xfId="0" applyNumberFormat="1" applyFont="1" applyFill="1" applyBorder="1" applyAlignment="1">
      <alignment horizontal="center" textRotation="90"/>
    </xf>
    <xf numFmtId="49" fontId="5" fillId="10" borderId="7" xfId="0" applyNumberFormat="1" applyFont="1" applyFill="1" applyBorder="1" applyAlignment="1">
      <alignment horizontal="center" textRotation="90"/>
    </xf>
    <xf numFmtId="49" fontId="5" fillId="10" borderId="11" xfId="0" applyNumberFormat="1" applyFont="1" applyFill="1" applyBorder="1" applyAlignment="1">
      <alignment horizontal="center" textRotation="90"/>
    </xf>
    <xf numFmtId="49" fontId="5" fillId="11" borderId="7" xfId="0" applyNumberFormat="1" applyFont="1" applyFill="1" applyBorder="1" applyAlignment="1">
      <alignment horizontal="center" textRotation="90"/>
    </xf>
    <xf numFmtId="49" fontId="5" fillId="11" borderId="11" xfId="0" applyNumberFormat="1" applyFont="1" applyFill="1" applyBorder="1" applyAlignment="1">
      <alignment horizontal="center" textRotation="90"/>
    </xf>
    <xf numFmtId="49" fontId="5" fillId="3" borderId="7" xfId="0" applyNumberFormat="1" applyFont="1" applyFill="1" applyBorder="1" applyAlignment="1">
      <alignment horizontal="center" textRotation="90"/>
    </xf>
    <xf numFmtId="49" fontId="5" fillId="3" borderId="11" xfId="0" applyNumberFormat="1" applyFont="1" applyFill="1" applyBorder="1" applyAlignment="1">
      <alignment horizontal="center" textRotation="90"/>
    </xf>
    <xf numFmtId="49" fontId="5" fillId="12" borderId="7" xfId="0" applyNumberFormat="1" applyFont="1" applyFill="1" applyBorder="1" applyAlignment="1">
      <alignment horizontal="center" textRotation="90"/>
    </xf>
    <xf numFmtId="49" fontId="5" fillId="12" borderId="11" xfId="0" applyNumberFormat="1" applyFont="1" applyFill="1" applyBorder="1" applyAlignment="1">
      <alignment horizontal="center" textRotation="90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76" fontId="9" fillId="0" borderId="15" xfId="1" applyFont="1" applyFill="1" applyBorder="1" applyAlignment="1">
      <alignment horizontal="center"/>
    </xf>
    <xf numFmtId="176" fontId="9" fillId="0" borderId="5" xfId="1" applyFont="1" applyFill="1" applyBorder="1" applyAlignment="1">
      <alignment horizontal="center"/>
    </xf>
    <xf numFmtId="176" fontId="9" fillId="0" borderId="16" xfId="1" applyFont="1" applyFill="1" applyBorder="1" applyAlignment="1">
      <alignment horizontal="center"/>
    </xf>
    <xf numFmtId="176" fontId="9" fillId="0" borderId="21" xfId="1" applyFont="1" applyFill="1" applyBorder="1" applyAlignment="1">
      <alignment horizontal="center"/>
    </xf>
    <xf numFmtId="0" fontId="4" fillId="13" borderId="12" xfId="0" applyFont="1" applyFill="1" applyBorder="1" applyAlignment="1">
      <alignment horizontal="left" vertical="center" wrapText="1"/>
    </xf>
    <xf numFmtId="0" fontId="4" fillId="13" borderId="0" xfId="0" applyFont="1" applyFill="1" applyAlignment="1">
      <alignment horizontal="left" vertical="center" wrapText="1"/>
    </xf>
    <xf numFmtId="2" fontId="0" fillId="0" borderId="43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2" fontId="0" fillId="0" borderId="52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0" fontId="2" fillId="13" borderId="30" xfId="0" applyFont="1" applyFill="1" applyBorder="1" applyAlignment="1">
      <alignment horizontal="left" vertical="center" wrapText="1"/>
    </xf>
    <xf numFmtId="0" fontId="2" fillId="13" borderId="31" xfId="0" applyFont="1" applyFill="1" applyBorder="1" applyAlignment="1">
      <alignment horizontal="left" vertical="center" wrapText="1"/>
    </xf>
    <xf numFmtId="0" fontId="2" fillId="13" borderId="32" xfId="0" applyFont="1" applyFill="1" applyBorder="1" applyAlignment="1">
      <alignment horizontal="left" vertical="center" wrapText="1"/>
    </xf>
    <xf numFmtId="0" fontId="4" fillId="13" borderId="39" xfId="0" applyFont="1" applyFill="1" applyBorder="1" applyAlignment="1">
      <alignment horizontal="left" vertical="center" wrapText="1"/>
    </xf>
    <xf numFmtId="0" fontId="4" fillId="13" borderId="40" xfId="0" applyFont="1" applyFill="1" applyBorder="1" applyAlignment="1">
      <alignment horizontal="left" vertical="center" wrapText="1"/>
    </xf>
    <xf numFmtId="0" fontId="4" fillId="13" borderId="41" xfId="0" applyFont="1" applyFill="1" applyBorder="1" applyAlignment="1">
      <alignment horizontal="left" vertical="center" wrapText="1"/>
    </xf>
    <xf numFmtId="0" fontId="2" fillId="13" borderId="6" xfId="0" applyFont="1" applyFill="1" applyBorder="1" applyAlignment="1">
      <alignment horizontal="left" vertical="center" wrapText="1"/>
    </xf>
    <xf numFmtId="0" fontId="2" fillId="13" borderId="7" xfId="0" applyFont="1" applyFill="1" applyBorder="1" applyAlignment="1">
      <alignment horizontal="left" vertical="center" wrapText="1"/>
    </xf>
    <xf numFmtId="0" fontId="2" fillId="13" borderId="8" xfId="0" applyFont="1" applyFill="1" applyBorder="1" applyAlignment="1">
      <alignment horizontal="left" vertical="center" wrapText="1"/>
    </xf>
    <xf numFmtId="0" fontId="4" fillId="13" borderId="34" xfId="0" applyFont="1" applyFill="1" applyBorder="1" applyAlignment="1">
      <alignment horizontal="left" vertical="center" wrapText="1"/>
    </xf>
    <xf numFmtId="0" fontId="4" fillId="13" borderId="35" xfId="0" applyFont="1" applyFill="1" applyBorder="1" applyAlignment="1">
      <alignment horizontal="left" vertical="center" wrapText="1"/>
    </xf>
    <xf numFmtId="0" fontId="4" fillId="13" borderId="36" xfId="0" applyFont="1" applyFill="1" applyBorder="1" applyAlignment="1">
      <alignment horizontal="left" vertical="center" wrapText="1"/>
    </xf>
    <xf numFmtId="0" fontId="4" fillId="13" borderId="54" xfId="0" applyFont="1" applyFill="1" applyBorder="1" applyAlignment="1">
      <alignment horizontal="left" vertical="center" wrapText="1"/>
    </xf>
    <xf numFmtId="0" fontId="4" fillId="13" borderId="30" xfId="0" applyFont="1" applyFill="1" applyBorder="1" applyAlignment="1">
      <alignment horizontal="left" vertical="center" wrapText="1"/>
    </xf>
    <xf numFmtId="0" fontId="4" fillId="13" borderId="31" xfId="0" applyFont="1" applyFill="1" applyBorder="1" applyAlignment="1">
      <alignment horizontal="left" vertical="center" wrapText="1"/>
    </xf>
    <xf numFmtId="0" fontId="4" fillId="13" borderId="32" xfId="0" applyFont="1" applyFill="1" applyBorder="1" applyAlignment="1">
      <alignment horizontal="left" vertical="center" wrapText="1"/>
    </xf>
  </cellXfs>
  <cellStyles count="2">
    <cellStyle name="常规" xfId="0" builtinId="0"/>
    <cellStyle name="货币" xfId="1" builtinId="4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 tint="-0.24994659260841701"/>
      </font>
      <fill>
        <patternFill>
          <bgColor theme="6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63" Type="http://schemas.openxmlformats.org/officeDocument/2006/relationships/image" Target="../media/image64.png"/><Relationship Id="rId68" Type="http://schemas.openxmlformats.org/officeDocument/2006/relationships/image" Target="../media/image69.pn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12" Type="http://schemas.openxmlformats.org/officeDocument/2006/relationships/image" Target="../media/image113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07" Type="http://schemas.openxmlformats.org/officeDocument/2006/relationships/image" Target="../media/image108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3" Type="http://schemas.openxmlformats.org/officeDocument/2006/relationships/image" Target="../media/image54.png"/><Relationship Id="rId58" Type="http://schemas.openxmlformats.org/officeDocument/2006/relationships/image" Target="../media/image59.png"/><Relationship Id="rId66" Type="http://schemas.openxmlformats.org/officeDocument/2006/relationships/image" Target="../media/image67.png"/><Relationship Id="rId74" Type="http://schemas.openxmlformats.org/officeDocument/2006/relationships/image" Target="../media/image75.png"/><Relationship Id="rId79" Type="http://schemas.openxmlformats.org/officeDocument/2006/relationships/image" Target="../media/image80.png"/><Relationship Id="rId87" Type="http://schemas.openxmlformats.org/officeDocument/2006/relationships/image" Target="../media/image88.png"/><Relationship Id="rId102" Type="http://schemas.openxmlformats.org/officeDocument/2006/relationships/image" Target="../media/image103.png"/><Relationship Id="rId110" Type="http://schemas.openxmlformats.org/officeDocument/2006/relationships/image" Target="../media/image111.png"/><Relationship Id="rId5" Type="http://schemas.openxmlformats.org/officeDocument/2006/relationships/image" Target="../media/image6.pn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90" Type="http://schemas.openxmlformats.org/officeDocument/2006/relationships/image" Target="../media/image91.png"/><Relationship Id="rId95" Type="http://schemas.openxmlformats.org/officeDocument/2006/relationships/image" Target="../media/image96.png"/><Relationship Id="rId19" Type="http://schemas.openxmlformats.org/officeDocument/2006/relationships/image" Target="../media/image2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56" Type="http://schemas.openxmlformats.org/officeDocument/2006/relationships/image" Target="../media/image57.png"/><Relationship Id="rId64" Type="http://schemas.openxmlformats.org/officeDocument/2006/relationships/image" Target="../media/image65.png"/><Relationship Id="rId69" Type="http://schemas.openxmlformats.org/officeDocument/2006/relationships/image" Target="../media/image70.pn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png"/><Relationship Id="rId113" Type="http://schemas.openxmlformats.org/officeDocument/2006/relationships/image" Target="../media/image114.png"/><Relationship Id="rId8" Type="http://schemas.openxmlformats.org/officeDocument/2006/relationships/image" Target="../media/image9.png"/><Relationship Id="rId51" Type="http://schemas.openxmlformats.org/officeDocument/2006/relationships/image" Target="../media/image52.png"/><Relationship Id="rId72" Type="http://schemas.openxmlformats.org/officeDocument/2006/relationships/image" Target="../media/image73.png"/><Relationship Id="rId80" Type="http://schemas.openxmlformats.org/officeDocument/2006/relationships/image" Target="../media/image81.png"/><Relationship Id="rId85" Type="http://schemas.openxmlformats.org/officeDocument/2006/relationships/image" Target="../media/image86.png"/><Relationship Id="rId93" Type="http://schemas.openxmlformats.org/officeDocument/2006/relationships/image" Target="../media/image94.png"/><Relationship Id="rId98" Type="http://schemas.openxmlformats.org/officeDocument/2006/relationships/image" Target="../media/image99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59" Type="http://schemas.openxmlformats.org/officeDocument/2006/relationships/image" Target="../media/image60.png"/><Relationship Id="rId67" Type="http://schemas.openxmlformats.org/officeDocument/2006/relationships/image" Target="../media/image68.png"/><Relationship Id="rId103" Type="http://schemas.openxmlformats.org/officeDocument/2006/relationships/image" Target="../media/image104.png"/><Relationship Id="rId108" Type="http://schemas.openxmlformats.org/officeDocument/2006/relationships/image" Target="../media/image109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png"/><Relationship Id="rId75" Type="http://schemas.openxmlformats.org/officeDocument/2006/relationships/image" Target="../media/image76.png"/><Relationship Id="rId83" Type="http://schemas.openxmlformats.org/officeDocument/2006/relationships/image" Target="../media/image84.png"/><Relationship Id="rId88" Type="http://schemas.openxmlformats.org/officeDocument/2006/relationships/image" Target="../media/image89.png"/><Relationship Id="rId91" Type="http://schemas.openxmlformats.org/officeDocument/2006/relationships/image" Target="../media/image92.png"/><Relationship Id="rId96" Type="http://schemas.openxmlformats.org/officeDocument/2006/relationships/image" Target="../media/image97.png"/><Relationship Id="rId111" Type="http://schemas.openxmlformats.org/officeDocument/2006/relationships/image" Target="../media/image112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6" Type="http://schemas.openxmlformats.org/officeDocument/2006/relationships/image" Target="../media/image107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52" Type="http://schemas.openxmlformats.org/officeDocument/2006/relationships/image" Target="../media/image53.png"/><Relationship Id="rId60" Type="http://schemas.openxmlformats.org/officeDocument/2006/relationships/image" Target="../media/image61.png"/><Relationship Id="rId65" Type="http://schemas.openxmlformats.org/officeDocument/2006/relationships/image" Target="../media/image66.png"/><Relationship Id="rId73" Type="http://schemas.openxmlformats.org/officeDocument/2006/relationships/image" Target="../media/image74.pn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png"/><Relationship Id="rId94" Type="http://schemas.openxmlformats.org/officeDocument/2006/relationships/image" Target="../media/image95.pn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9" Type="http://schemas.openxmlformats.org/officeDocument/2006/relationships/image" Target="../media/image40.png"/><Relationship Id="rId109" Type="http://schemas.openxmlformats.org/officeDocument/2006/relationships/image" Target="../media/image110.png"/><Relationship Id="rId34" Type="http://schemas.openxmlformats.org/officeDocument/2006/relationships/image" Target="../media/image35.png"/><Relationship Id="rId50" Type="http://schemas.openxmlformats.org/officeDocument/2006/relationships/image" Target="../media/image51.png"/><Relationship Id="rId55" Type="http://schemas.openxmlformats.org/officeDocument/2006/relationships/image" Target="../media/image56.png"/><Relationship Id="rId76" Type="http://schemas.openxmlformats.org/officeDocument/2006/relationships/image" Target="../media/image77.png"/><Relationship Id="rId97" Type="http://schemas.openxmlformats.org/officeDocument/2006/relationships/image" Target="../media/image98.png"/><Relationship Id="rId104" Type="http://schemas.openxmlformats.org/officeDocument/2006/relationships/image" Target="../media/image105.png"/><Relationship Id="rId7" Type="http://schemas.openxmlformats.org/officeDocument/2006/relationships/image" Target="../media/image8.png"/><Relationship Id="rId71" Type="http://schemas.openxmlformats.org/officeDocument/2006/relationships/image" Target="../media/image72.png"/><Relationship Id="rId92" Type="http://schemas.openxmlformats.org/officeDocument/2006/relationships/image" Target="../media/image9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57150</xdr:rowOff>
    </xdr:from>
    <xdr:to>
      <xdr:col>13</xdr:col>
      <xdr:colOff>403228</xdr:colOff>
      <xdr:row>10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B199EA-8D1C-4731-A6E6-42835E4448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475" t="30071" r="17318" b="39291"/>
        <a:stretch/>
      </xdr:blipFill>
      <xdr:spPr>
        <a:xfrm>
          <a:off x="390525" y="57150"/>
          <a:ext cx="7718428" cy="297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860135</xdr:colOff>
      <xdr:row>39</xdr:row>
      <xdr:rowOff>3544</xdr:rowOff>
    </xdr:from>
    <xdr:to>
      <xdr:col>3</xdr:col>
      <xdr:colOff>2467</xdr:colOff>
      <xdr:row>39</xdr:row>
      <xdr:rowOff>725914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BC4550-9F18-4378-970B-0AE7376EC98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30997894"/>
          <a:ext cx="1399756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328049</xdr:colOff>
      <xdr:row>47</xdr:row>
      <xdr:rowOff>57150</xdr:rowOff>
    </xdr:from>
    <xdr:to>
      <xdr:col>3</xdr:col>
      <xdr:colOff>2467</xdr:colOff>
      <xdr:row>47</xdr:row>
      <xdr:rowOff>885083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31A7E2-FAD9-4478-A03A-FF5057A2245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75949" y="38433375"/>
          <a:ext cx="1931842" cy="827933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46</xdr:row>
      <xdr:rowOff>95250</xdr:rowOff>
    </xdr:from>
    <xdr:to>
      <xdr:col>3</xdr:col>
      <xdr:colOff>2467</xdr:colOff>
      <xdr:row>46</xdr:row>
      <xdr:rowOff>817620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00D50E-DCD5-4179-9378-D3838A7B494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3753802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67</xdr:row>
      <xdr:rowOff>57150</xdr:rowOff>
    </xdr:from>
    <xdr:to>
      <xdr:col>3</xdr:col>
      <xdr:colOff>2467</xdr:colOff>
      <xdr:row>67</xdr:row>
      <xdr:rowOff>779520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0B0FF4C-E4D9-4492-85DF-741F5371A58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57359550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68</xdr:row>
      <xdr:rowOff>28575</xdr:rowOff>
    </xdr:from>
    <xdr:to>
      <xdr:col>3</xdr:col>
      <xdr:colOff>2467</xdr:colOff>
      <xdr:row>68</xdr:row>
      <xdr:rowOff>987798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6A66AB-8C1E-4386-8B8C-95AD1F7F4809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58416825"/>
          <a:ext cx="1635530" cy="959223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24</xdr:row>
      <xdr:rowOff>47625</xdr:rowOff>
    </xdr:from>
    <xdr:to>
      <xdr:col>3</xdr:col>
      <xdr:colOff>2467</xdr:colOff>
      <xdr:row>24</xdr:row>
      <xdr:rowOff>652109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7DF627B-FA19-4A38-94B2-0749C221451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17611725"/>
          <a:ext cx="1399756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37</xdr:row>
      <xdr:rowOff>85725</xdr:rowOff>
    </xdr:from>
    <xdr:to>
      <xdr:col>3</xdr:col>
      <xdr:colOff>2467</xdr:colOff>
      <xdr:row>37</xdr:row>
      <xdr:rowOff>690209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3AFF4A-3A37-4D38-96DE-4733C6FA40F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29232225"/>
          <a:ext cx="1399756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1095909</xdr:colOff>
      <xdr:row>5</xdr:row>
      <xdr:rowOff>95250</xdr:rowOff>
    </xdr:from>
    <xdr:to>
      <xdr:col>3</xdr:col>
      <xdr:colOff>2467</xdr:colOff>
      <xdr:row>5</xdr:row>
      <xdr:rowOff>590010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4ED04D0-315A-4687-89E6-972EAE19B85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343809" y="3324225"/>
          <a:ext cx="1163982" cy="49476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1567456</xdr:colOff>
      <xdr:row>9</xdr:row>
      <xdr:rowOff>9525</xdr:rowOff>
    </xdr:from>
    <xdr:to>
      <xdr:col>3</xdr:col>
      <xdr:colOff>2467</xdr:colOff>
      <xdr:row>9</xdr:row>
      <xdr:rowOff>496120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6109493-58CF-41F0-B792-05AE0EBB4DC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815356" y="5915025"/>
          <a:ext cx="692435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44</xdr:row>
      <xdr:rowOff>66675</xdr:rowOff>
    </xdr:from>
    <xdr:to>
      <xdr:col>3</xdr:col>
      <xdr:colOff>2467</xdr:colOff>
      <xdr:row>44</xdr:row>
      <xdr:rowOff>789045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93E96A4-4E55-4C81-8A17-1B81FCCB22A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35642550"/>
          <a:ext cx="1399756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29</xdr:row>
      <xdr:rowOff>0</xdr:rowOff>
    </xdr:from>
    <xdr:to>
      <xdr:col>3</xdr:col>
      <xdr:colOff>2467</xdr:colOff>
      <xdr:row>29</xdr:row>
      <xdr:rowOff>722370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2CBBC2E-3EDA-4B10-B1E1-68FE6EB7CCB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2195512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25</xdr:row>
      <xdr:rowOff>0</xdr:rowOff>
    </xdr:from>
    <xdr:to>
      <xdr:col>3</xdr:col>
      <xdr:colOff>2467</xdr:colOff>
      <xdr:row>25</xdr:row>
      <xdr:rowOff>708763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57A5C7-212E-49D8-A8E3-E50BCB126FF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18468975"/>
          <a:ext cx="1399756" cy="708763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55</xdr:row>
      <xdr:rowOff>0</xdr:rowOff>
    </xdr:from>
    <xdr:to>
      <xdr:col>3</xdr:col>
      <xdr:colOff>2467</xdr:colOff>
      <xdr:row>55</xdr:row>
      <xdr:rowOff>722370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3337C40-952B-4E68-B69F-540F217C323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4597717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54</xdr:row>
      <xdr:rowOff>0</xdr:rowOff>
    </xdr:from>
    <xdr:to>
      <xdr:col>3</xdr:col>
      <xdr:colOff>2467</xdr:colOff>
      <xdr:row>54</xdr:row>
      <xdr:rowOff>722370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D1EADAE-2E0C-4E1D-81D1-C33BC5126D0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4504372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34</xdr:row>
      <xdr:rowOff>0</xdr:rowOff>
    </xdr:from>
    <xdr:to>
      <xdr:col>3</xdr:col>
      <xdr:colOff>2467</xdr:colOff>
      <xdr:row>34</xdr:row>
      <xdr:rowOff>722370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0EDE875-D0AF-4F75-BD6C-DD3304B54F2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26431875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51</xdr:row>
      <xdr:rowOff>0</xdr:rowOff>
    </xdr:from>
    <xdr:to>
      <xdr:col>3</xdr:col>
      <xdr:colOff>2467</xdr:colOff>
      <xdr:row>51</xdr:row>
      <xdr:rowOff>722370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F044585-B513-4880-A4AE-24E1A5CFE8F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4224337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355742</xdr:colOff>
      <xdr:row>49</xdr:row>
      <xdr:rowOff>98534</xdr:rowOff>
    </xdr:from>
    <xdr:to>
      <xdr:col>2</xdr:col>
      <xdr:colOff>2224967</xdr:colOff>
      <xdr:row>49</xdr:row>
      <xdr:rowOff>585129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DDBE82D-3A27-4E1C-B682-515E41A35FD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063673" y="39468534"/>
          <a:ext cx="1869225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84</xdr:row>
      <xdr:rowOff>0</xdr:rowOff>
    </xdr:from>
    <xdr:to>
      <xdr:col>3</xdr:col>
      <xdr:colOff>2467</xdr:colOff>
      <xdr:row>84</xdr:row>
      <xdr:rowOff>722370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F1C9BE4-1E8C-47CE-9892-06411D0F3E5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74799825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99</xdr:row>
      <xdr:rowOff>0</xdr:rowOff>
    </xdr:from>
    <xdr:to>
      <xdr:col>3</xdr:col>
      <xdr:colOff>2467</xdr:colOff>
      <xdr:row>99</xdr:row>
      <xdr:rowOff>722370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206A3D2-0737-407D-9C79-FFF3428BEF8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88068150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100</xdr:row>
      <xdr:rowOff>0</xdr:rowOff>
    </xdr:from>
    <xdr:to>
      <xdr:col>3</xdr:col>
      <xdr:colOff>2467</xdr:colOff>
      <xdr:row>100</xdr:row>
      <xdr:rowOff>722370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725CD75-04FE-4EC3-8AAE-8E6F8E095EE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89182575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8</xdr:row>
      <xdr:rowOff>22860</xdr:rowOff>
    </xdr:from>
    <xdr:to>
      <xdr:col>3</xdr:col>
      <xdr:colOff>2467</xdr:colOff>
      <xdr:row>8</xdr:row>
      <xdr:rowOff>509455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71C2476-D041-45CE-9E1D-6D034DA7EDF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5252085"/>
          <a:ext cx="1399756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43</xdr:row>
      <xdr:rowOff>0</xdr:rowOff>
    </xdr:from>
    <xdr:to>
      <xdr:col>3</xdr:col>
      <xdr:colOff>2467</xdr:colOff>
      <xdr:row>43</xdr:row>
      <xdr:rowOff>486595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2DA8FD1-5A8D-45FC-AF84-FA389F8A936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34642425"/>
          <a:ext cx="1635530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41</xdr:row>
      <xdr:rowOff>0</xdr:rowOff>
    </xdr:from>
    <xdr:to>
      <xdr:col>3</xdr:col>
      <xdr:colOff>2467</xdr:colOff>
      <xdr:row>41</xdr:row>
      <xdr:rowOff>604484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3388915-F8A8-4831-968F-6CFC2908910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32804100"/>
          <a:ext cx="1635530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457815</xdr:colOff>
      <xdr:row>111</xdr:row>
      <xdr:rowOff>36118</xdr:rowOff>
    </xdr:from>
    <xdr:to>
      <xdr:col>3</xdr:col>
      <xdr:colOff>2467</xdr:colOff>
      <xdr:row>111</xdr:row>
      <xdr:rowOff>758488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8C19D71-F3E0-4B31-8ECD-605200B36FB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98991" y="99757265"/>
          <a:ext cx="179703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52</xdr:row>
      <xdr:rowOff>0</xdr:rowOff>
    </xdr:from>
    <xdr:to>
      <xdr:col>3</xdr:col>
      <xdr:colOff>2467</xdr:colOff>
      <xdr:row>52</xdr:row>
      <xdr:rowOff>604484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51DC5DF-5D93-404E-8F16-B6CB4CAC649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43176825"/>
          <a:ext cx="1635530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1095909</xdr:colOff>
      <xdr:row>6</xdr:row>
      <xdr:rowOff>0</xdr:rowOff>
    </xdr:from>
    <xdr:to>
      <xdr:col>3</xdr:col>
      <xdr:colOff>2467</xdr:colOff>
      <xdr:row>6</xdr:row>
      <xdr:rowOff>604484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9D28000F-3D82-41D9-B64B-B96E11BAB20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343809" y="3876675"/>
          <a:ext cx="1163982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105</xdr:row>
      <xdr:rowOff>0</xdr:rowOff>
    </xdr:from>
    <xdr:to>
      <xdr:col>3</xdr:col>
      <xdr:colOff>2467</xdr:colOff>
      <xdr:row>105</xdr:row>
      <xdr:rowOff>722370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5366A23-5EFA-4ACC-9EC3-9BACF33436F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93992700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81</xdr:row>
      <xdr:rowOff>0</xdr:rowOff>
    </xdr:from>
    <xdr:to>
      <xdr:col>3</xdr:col>
      <xdr:colOff>2467</xdr:colOff>
      <xdr:row>81</xdr:row>
      <xdr:rowOff>782568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B7711E4-C0B5-42C7-A1D3-F4757449EB5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71523225"/>
          <a:ext cx="1635530" cy="782568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36</xdr:row>
      <xdr:rowOff>0</xdr:rowOff>
    </xdr:from>
    <xdr:to>
      <xdr:col>3</xdr:col>
      <xdr:colOff>2467</xdr:colOff>
      <xdr:row>36</xdr:row>
      <xdr:rowOff>486595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AD32352-7209-4644-8675-59752E7B835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28241625"/>
          <a:ext cx="1399756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79</xdr:row>
      <xdr:rowOff>0</xdr:rowOff>
    </xdr:from>
    <xdr:to>
      <xdr:col>3</xdr:col>
      <xdr:colOff>2467</xdr:colOff>
      <xdr:row>79</xdr:row>
      <xdr:rowOff>722370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131AFC7-A35D-4E45-8583-388849AADCE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69322950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57</xdr:row>
      <xdr:rowOff>0</xdr:rowOff>
    </xdr:from>
    <xdr:to>
      <xdr:col>3</xdr:col>
      <xdr:colOff>2467</xdr:colOff>
      <xdr:row>57</xdr:row>
      <xdr:rowOff>722370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BBD9ADD-45E9-47DF-84EE-9CDB240CD73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4797742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110</xdr:row>
      <xdr:rowOff>0</xdr:rowOff>
    </xdr:from>
    <xdr:to>
      <xdr:col>3</xdr:col>
      <xdr:colOff>2467</xdr:colOff>
      <xdr:row>111</xdr:row>
      <xdr:rowOff>24695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E0A847E-5322-4137-9D11-3DB22656F4C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98859975"/>
          <a:ext cx="1635530" cy="95814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20</xdr:row>
      <xdr:rowOff>0</xdr:rowOff>
    </xdr:from>
    <xdr:to>
      <xdr:col>3</xdr:col>
      <xdr:colOff>2467</xdr:colOff>
      <xdr:row>20</xdr:row>
      <xdr:rowOff>604484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AE9E44B2-E527-40DE-A842-DEE783C5261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14039850"/>
          <a:ext cx="1635530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1095909</xdr:colOff>
      <xdr:row>3</xdr:row>
      <xdr:rowOff>209550</xdr:rowOff>
    </xdr:from>
    <xdr:to>
      <xdr:col>3</xdr:col>
      <xdr:colOff>2467</xdr:colOff>
      <xdr:row>3</xdr:row>
      <xdr:rowOff>460373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B2038BE-B2BB-4DF3-85FA-12CE689898A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343809" y="2390775"/>
          <a:ext cx="1163982" cy="250823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77</xdr:row>
      <xdr:rowOff>0</xdr:rowOff>
    </xdr:from>
    <xdr:to>
      <xdr:col>3</xdr:col>
      <xdr:colOff>2467</xdr:colOff>
      <xdr:row>77</xdr:row>
      <xdr:rowOff>722370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3879608-5978-4713-BAE8-DDA8BE6DE29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67456050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48</xdr:row>
      <xdr:rowOff>0</xdr:rowOff>
    </xdr:from>
    <xdr:to>
      <xdr:col>3</xdr:col>
      <xdr:colOff>2467</xdr:colOff>
      <xdr:row>49</xdr:row>
      <xdr:rowOff>41022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9CA64AB3-661D-4A95-B017-D0228630113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39443025"/>
          <a:ext cx="1399756" cy="974472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285750</xdr:colOff>
      <xdr:row>95</xdr:row>
      <xdr:rowOff>0</xdr:rowOff>
    </xdr:from>
    <xdr:to>
      <xdr:col>3</xdr:col>
      <xdr:colOff>2467</xdr:colOff>
      <xdr:row>95</xdr:row>
      <xdr:rowOff>722370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D69266C7-246E-4645-869C-B918D679A9B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3650" y="84715350"/>
          <a:ext cx="1974141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27</xdr:row>
      <xdr:rowOff>895350</xdr:rowOff>
    </xdr:from>
    <xdr:to>
      <xdr:col>3</xdr:col>
      <xdr:colOff>2467</xdr:colOff>
      <xdr:row>28</xdr:row>
      <xdr:rowOff>710121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03804F1-911A-406E-8C13-6E5061F6AAA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21040725"/>
          <a:ext cx="1635530" cy="719646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27</xdr:row>
      <xdr:rowOff>0</xdr:rowOff>
    </xdr:from>
    <xdr:to>
      <xdr:col>3</xdr:col>
      <xdr:colOff>2467</xdr:colOff>
      <xdr:row>27</xdr:row>
      <xdr:rowOff>722370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1373BD7-DABB-4A1B-903F-0DF44B0766F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2014537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104</xdr:row>
      <xdr:rowOff>0</xdr:rowOff>
    </xdr:from>
    <xdr:to>
      <xdr:col>3</xdr:col>
      <xdr:colOff>2467</xdr:colOff>
      <xdr:row>104</xdr:row>
      <xdr:rowOff>722370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FF51CEB-B5A0-4310-B17D-23F27EF1D099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93059250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45</xdr:row>
      <xdr:rowOff>0</xdr:rowOff>
    </xdr:from>
    <xdr:to>
      <xdr:col>3</xdr:col>
      <xdr:colOff>2467</xdr:colOff>
      <xdr:row>45</xdr:row>
      <xdr:rowOff>722370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60FDD0D6-E831-40BE-BE6D-6F105CE9BAC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36509325"/>
          <a:ext cx="1399756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33</xdr:row>
      <xdr:rowOff>0</xdr:rowOff>
    </xdr:from>
    <xdr:to>
      <xdr:col>3</xdr:col>
      <xdr:colOff>2467</xdr:colOff>
      <xdr:row>33</xdr:row>
      <xdr:rowOff>722370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832EA9E7-F9B0-40F5-A5A6-C4751ABCEC3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2557462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69</xdr:row>
      <xdr:rowOff>0</xdr:rowOff>
    </xdr:from>
    <xdr:to>
      <xdr:col>3</xdr:col>
      <xdr:colOff>2467</xdr:colOff>
      <xdr:row>69</xdr:row>
      <xdr:rowOff>722370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5A086549-9B12-423D-80CC-3EA877B8DD4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59493150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80</xdr:row>
      <xdr:rowOff>0</xdr:rowOff>
    </xdr:from>
    <xdr:to>
      <xdr:col>3</xdr:col>
      <xdr:colOff>2467</xdr:colOff>
      <xdr:row>80</xdr:row>
      <xdr:rowOff>722370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37B3E145-D350-40EC-96EF-D536FBFB881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7058977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198463</xdr:colOff>
      <xdr:row>86</xdr:row>
      <xdr:rowOff>0</xdr:rowOff>
    </xdr:from>
    <xdr:to>
      <xdr:col>3</xdr:col>
      <xdr:colOff>2467</xdr:colOff>
      <xdr:row>86</xdr:row>
      <xdr:rowOff>794607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7ED926A4-5CA1-4FD0-B3BA-9BC4DF73E51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46363" y="76933425"/>
          <a:ext cx="2061428" cy="794607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87</xdr:row>
      <xdr:rowOff>0</xdr:rowOff>
    </xdr:from>
    <xdr:to>
      <xdr:col>3</xdr:col>
      <xdr:colOff>2467</xdr:colOff>
      <xdr:row>87</xdr:row>
      <xdr:rowOff>722370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862001A-FB96-4184-8568-BF9C7284383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77733525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93</xdr:row>
      <xdr:rowOff>0</xdr:rowOff>
    </xdr:from>
    <xdr:to>
      <xdr:col>3</xdr:col>
      <xdr:colOff>2467</xdr:colOff>
      <xdr:row>93</xdr:row>
      <xdr:rowOff>851783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692E956-2298-4DD4-AE88-826F030219B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83096100"/>
          <a:ext cx="1871304" cy="848422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91</xdr:row>
      <xdr:rowOff>0</xdr:rowOff>
    </xdr:from>
    <xdr:to>
      <xdr:col>3</xdr:col>
      <xdr:colOff>2467</xdr:colOff>
      <xdr:row>91</xdr:row>
      <xdr:rowOff>722370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2A9227E6-1917-4F40-A6EA-6490BCEC301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81495900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7</xdr:row>
      <xdr:rowOff>0</xdr:rowOff>
    </xdr:from>
    <xdr:to>
      <xdr:col>3</xdr:col>
      <xdr:colOff>2467</xdr:colOff>
      <xdr:row>7</xdr:row>
      <xdr:rowOff>486595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5A2DFE41-C234-4AD4-8CD4-1629C214F7D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4552950"/>
          <a:ext cx="1399756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12</xdr:row>
      <xdr:rowOff>0</xdr:rowOff>
    </xdr:from>
    <xdr:to>
      <xdr:col>3</xdr:col>
      <xdr:colOff>2467</xdr:colOff>
      <xdr:row>12</xdr:row>
      <xdr:rowOff>604484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12E6B9A-ADE1-4693-BD62-C4D6CF8A90A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7781925"/>
          <a:ext cx="1635530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103</xdr:row>
      <xdr:rowOff>0</xdr:rowOff>
    </xdr:from>
    <xdr:to>
      <xdr:col>3</xdr:col>
      <xdr:colOff>2467</xdr:colOff>
      <xdr:row>103</xdr:row>
      <xdr:rowOff>722370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70244A6D-0C79-47D8-9807-B227AB2804C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92221050"/>
          <a:ext cx="1399756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14</xdr:row>
      <xdr:rowOff>33227</xdr:rowOff>
    </xdr:from>
    <xdr:to>
      <xdr:col>3</xdr:col>
      <xdr:colOff>2467</xdr:colOff>
      <xdr:row>14</xdr:row>
      <xdr:rowOff>519822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029BCFD-A01D-4FF5-A1AE-14CF94BDC2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9234377"/>
          <a:ext cx="1871304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40</xdr:row>
      <xdr:rowOff>0</xdr:rowOff>
    </xdr:from>
    <xdr:to>
      <xdr:col>3</xdr:col>
      <xdr:colOff>2467</xdr:colOff>
      <xdr:row>40</xdr:row>
      <xdr:rowOff>604484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D5C9CCCE-7419-408A-9822-6444D1F8D82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31899225"/>
          <a:ext cx="1635530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42</xdr:row>
      <xdr:rowOff>0</xdr:rowOff>
    </xdr:from>
    <xdr:to>
      <xdr:col>3</xdr:col>
      <xdr:colOff>2467</xdr:colOff>
      <xdr:row>42</xdr:row>
      <xdr:rowOff>604484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16B571B3-65FE-4A83-8841-BC57A0B37F6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33708975"/>
          <a:ext cx="1635530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423702</xdr:colOff>
      <xdr:row>16</xdr:row>
      <xdr:rowOff>0</xdr:rowOff>
    </xdr:from>
    <xdr:to>
      <xdr:col>3</xdr:col>
      <xdr:colOff>2467</xdr:colOff>
      <xdr:row>16</xdr:row>
      <xdr:rowOff>722370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704CAFC5-6E6A-4A43-AE81-85899761D1E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71602" y="10820400"/>
          <a:ext cx="1836189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108</xdr:row>
      <xdr:rowOff>0</xdr:rowOff>
    </xdr:from>
    <xdr:to>
      <xdr:col>3</xdr:col>
      <xdr:colOff>2467</xdr:colOff>
      <xdr:row>108</xdr:row>
      <xdr:rowOff>486595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EB0FE602-7281-45FE-A600-129AA1E86EC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96793050"/>
          <a:ext cx="1871304" cy="48659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109</xdr:row>
      <xdr:rowOff>0</xdr:rowOff>
    </xdr:from>
    <xdr:to>
      <xdr:col>3</xdr:col>
      <xdr:colOff>2467</xdr:colOff>
      <xdr:row>109</xdr:row>
      <xdr:rowOff>722370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54C4748-151E-4D51-BC46-5E161849289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97726500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31</xdr:row>
      <xdr:rowOff>0</xdr:rowOff>
    </xdr:from>
    <xdr:to>
      <xdr:col>3</xdr:col>
      <xdr:colOff>2467</xdr:colOff>
      <xdr:row>31</xdr:row>
      <xdr:rowOff>722370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2153B0BB-74D3-4DBD-85A0-E72C86132A8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23764875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53</xdr:row>
      <xdr:rowOff>0</xdr:rowOff>
    </xdr:from>
    <xdr:to>
      <xdr:col>3</xdr:col>
      <xdr:colOff>2467</xdr:colOff>
      <xdr:row>54</xdr:row>
      <xdr:rowOff>41022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1B892076-9080-4110-B812-8325343072B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44110275"/>
          <a:ext cx="1635530" cy="974473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624361</xdr:colOff>
      <xdr:row>56</xdr:row>
      <xdr:rowOff>0</xdr:rowOff>
    </xdr:from>
    <xdr:to>
      <xdr:col>3</xdr:col>
      <xdr:colOff>2467</xdr:colOff>
      <xdr:row>56</xdr:row>
      <xdr:rowOff>604484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708C9637-BEA1-47D5-80EB-6FE7CE9A1DD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47043975"/>
          <a:ext cx="1635530" cy="604484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72</xdr:row>
      <xdr:rowOff>0</xdr:rowOff>
    </xdr:from>
    <xdr:to>
      <xdr:col>3</xdr:col>
      <xdr:colOff>2467</xdr:colOff>
      <xdr:row>73</xdr:row>
      <xdr:rowOff>24693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786FF27B-DE13-43B0-B73A-6D9DC009E14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62293500"/>
          <a:ext cx="1399756" cy="95814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423702</xdr:colOff>
      <xdr:row>82</xdr:row>
      <xdr:rowOff>0</xdr:rowOff>
    </xdr:from>
    <xdr:to>
      <xdr:col>3</xdr:col>
      <xdr:colOff>2467</xdr:colOff>
      <xdr:row>82</xdr:row>
      <xdr:rowOff>949980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26F2CE7E-9ACA-4A58-A645-796285C2F90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71602" y="72532875"/>
          <a:ext cx="1836189" cy="94998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94</xdr:row>
      <xdr:rowOff>0</xdr:rowOff>
    </xdr:from>
    <xdr:to>
      <xdr:col>3</xdr:col>
      <xdr:colOff>2467</xdr:colOff>
      <xdr:row>94</xdr:row>
      <xdr:rowOff>722370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362E540E-E0BE-4894-BD74-347864FB11DD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83877150"/>
          <a:ext cx="1871304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285750</xdr:colOff>
      <xdr:row>102</xdr:row>
      <xdr:rowOff>0</xdr:rowOff>
    </xdr:from>
    <xdr:to>
      <xdr:col>3</xdr:col>
      <xdr:colOff>2467</xdr:colOff>
      <xdr:row>102</xdr:row>
      <xdr:rowOff>782568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31F99B6C-1546-460C-975B-43C1CF3D0D1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3650" y="91078050"/>
          <a:ext cx="1974141" cy="782568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388587</xdr:colOff>
      <xdr:row>17</xdr:row>
      <xdr:rowOff>0</xdr:rowOff>
    </xdr:from>
    <xdr:to>
      <xdr:col>3</xdr:col>
      <xdr:colOff>2467</xdr:colOff>
      <xdr:row>17</xdr:row>
      <xdr:rowOff>604484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EC8DB056-FB8A-4E56-96A6-D4923AA11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11630025"/>
          <a:ext cx="1871304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388587</xdr:colOff>
      <xdr:row>18</xdr:row>
      <xdr:rowOff>0</xdr:rowOff>
    </xdr:from>
    <xdr:to>
      <xdr:col>3</xdr:col>
      <xdr:colOff>2467</xdr:colOff>
      <xdr:row>18</xdr:row>
      <xdr:rowOff>722370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E124CDF-7126-4D47-AB5F-D54D4DC2E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12420600"/>
          <a:ext cx="1871304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388587</xdr:colOff>
      <xdr:row>19</xdr:row>
      <xdr:rowOff>0</xdr:rowOff>
    </xdr:from>
    <xdr:to>
      <xdr:col>3</xdr:col>
      <xdr:colOff>2467</xdr:colOff>
      <xdr:row>19</xdr:row>
      <xdr:rowOff>604484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48C29E6C-2B2E-4FD3-AD01-CE547A635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36487" y="13230225"/>
          <a:ext cx="1871304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624361</xdr:colOff>
      <xdr:row>70</xdr:row>
      <xdr:rowOff>0</xdr:rowOff>
    </xdr:from>
    <xdr:to>
      <xdr:col>3</xdr:col>
      <xdr:colOff>2467</xdr:colOff>
      <xdr:row>70</xdr:row>
      <xdr:rowOff>722370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845094E1-4CD4-4C08-92FD-6BFA34EBD52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72261" y="60426600"/>
          <a:ext cx="1635530" cy="72237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10</xdr:row>
      <xdr:rowOff>0</xdr:rowOff>
    </xdr:from>
    <xdr:to>
      <xdr:col>3</xdr:col>
      <xdr:colOff>2467</xdr:colOff>
      <xdr:row>10</xdr:row>
      <xdr:rowOff>483420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E7A2590-25DD-4F0F-9925-3CD84B45489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6581775"/>
          <a:ext cx="1399756" cy="48342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11</xdr:row>
      <xdr:rowOff>0</xdr:rowOff>
    </xdr:from>
    <xdr:to>
      <xdr:col>3</xdr:col>
      <xdr:colOff>2467</xdr:colOff>
      <xdr:row>12</xdr:row>
      <xdr:rowOff>5769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F620EB3C-654D-44AE-BEE3-E8488B34AB1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7191375"/>
          <a:ext cx="1399756" cy="59632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1095909</xdr:colOff>
      <xdr:row>4</xdr:row>
      <xdr:rowOff>0</xdr:rowOff>
    </xdr:from>
    <xdr:to>
      <xdr:col>3</xdr:col>
      <xdr:colOff>2467</xdr:colOff>
      <xdr:row>4</xdr:row>
      <xdr:rowOff>485235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850A7212-536E-4F52-BA7D-ADCEB92E8AC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7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343809" y="2705100"/>
          <a:ext cx="1163982" cy="485235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860135</xdr:colOff>
      <xdr:row>23</xdr:row>
      <xdr:rowOff>0</xdr:rowOff>
    </xdr:from>
    <xdr:to>
      <xdr:col>3</xdr:col>
      <xdr:colOff>2467</xdr:colOff>
      <xdr:row>23</xdr:row>
      <xdr:rowOff>494760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951F6FA7-232D-4492-BE2E-2E34C05F50A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7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08035" y="16659225"/>
          <a:ext cx="1399756" cy="494760"/>
        </a:xfrm>
        <a:prstGeom prst="rect">
          <a:avLst/>
        </a:prstGeom>
      </xdr:spPr>
    </xdr:pic>
    <xdr:clientData fLocksWithSheet="0" fPrintsWithSheet="0"/>
  </xdr:twoCellAnchor>
  <xdr:twoCellAnchor editAs="oneCell">
    <xdr:from>
      <xdr:col>2</xdr:col>
      <xdr:colOff>328532</xdr:colOff>
      <xdr:row>13</xdr:row>
      <xdr:rowOff>41893</xdr:rowOff>
    </xdr:from>
    <xdr:to>
      <xdr:col>2</xdr:col>
      <xdr:colOff>2229771</xdr:colOff>
      <xdr:row>13</xdr:row>
      <xdr:rowOff>528488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5E16C0C4-C52C-4A68-9612-B0ED68E6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69708" y="6955922"/>
          <a:ext cx="1901239" cy="486595"/>
        </a:xfrm>
        <a:prstGeom prst="rect">
          <a:avLst/>
        </a:prstGeom>
      </xdr:spPr>
    </xdr:pic>
    <xdr:clientData/>
  </xdr:twoCellAnchor>
  <xdr:twoCellAnchor editAs="oneCell">
    <xdr:from>
      <xdr:col>2</xdr:col>
      <xdr:colOff>339738</xdr:colOff>
      <xdr:row>15</xdr:row>
      <xdr:rowOff>24297</xdr:rowOff>
    </xdr:from>
    <xdr:to>
      <xdr:col>2</xdr:col>
      <xdr:colOff>2240977</xdr:colOff>
      <xdr:row>15</xdr:row>
      <xdr:rowOff>746667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EF692A34-A69F-4786-8AEF-01EA4397D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80914" y="8551973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339738</xdr:colOff>
      <xdr:row>21</xdr:row>
      <xdr:rowOff>21103</xdr:rowOff>
    </xdr:from>
    <xdr:to>
      <xdr:col>2</xdr:col>
      <xdr:colOff>2240977</xdr:colOff>
      <xdr:row>21</xdr:row>
      <xdr:rowOff>861360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B1AB90D-B8AC-4EB3-9B48-2DEAB9A70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80914" y="13378515"/>
          <a:ext cx="1901239" cy="840257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294915</xdr:colOff>
      <xdr:row>22</xdr:row>
      <xdr:rowOff>105931</xdr:rowOff>
    </xdr:from>
    <xdr:to>
      <xdr:col>2</xdr:col>
      <xdr:colOff>2196154</xdr:colOff>
      <xdr:row>22</xdr:row>
      <xdr:rowOff>710415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45829E71-8272-4473-9B0D-934E6922D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1" y="14371019"/>
          <a:ext cx="1901239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290620</xdr:colOff>
      <xdr:row>30</xdr:row>
      <xdr:rowOff>46709</xdr:rowOff>
    </xdr:from>
    <xdr:to>
      <xdr:col>2</xdr:col>
      <xdr:colOff>2156744</xdr:colOff>
      <xdr:row>30</xdr:row>
      <xdr:rowOff>769079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337D4E80-D233-4F3A-A5C2-27AA1DADE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1796" y="21438738"/>
          <a:ext cx="1866124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491803</xdr:colOff>
      <xdr:row>32</xdr:row>
      <xdr:rowOff>102739</xdr:rowOff>
    </xdr:from>
    <xdr:to>
      <xdr:col>2</xdr:col>
      <xdr:colOff>2157268</xdr:colOff>
      <xdr:row>32</xdr:row>
      <xdr:rowOff>825109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7103F485-20E3-493C-BB01-1A9DBE87A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32979" y="23310121"/>
          <a:ext cx="1665465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82527</xdr:colOff>
      <xdr:row>35</xdr:row>
      <xdr:rowOff>91532</xdr:rowOff>
    </xdr:from>
    <xdr:to>
      <xdr:col>2</xdr:col>
      <xdr:colOff>2184423</xdr:colOff>
      <xdr:row>35</xdr:row>
      <xdr:rowOff>813902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883282AF-BC5A-4F03-A342-A2E8A82D0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323703" y="25977120"/>
          <a:ext cx="2101896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581451</xdr:colOff>
      <xdr:row>38</xdr:row>
      <xdr:rowOff>109128</xdr:rowOff>
    </xdr:from>
    <xdr:to>
      <xdr:col>2</xdr:col>
      <xdr:colOff>2246916</xdr:colOff>
      <xdr:row>38</xdr:row>
      <xdr:rowOff>595723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94D27913-E54A-4B48-BC5E-2FFB1CA1A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22627" y="28751363"/>
          <a:ext cx="1665465" cy="486595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294915</xdr:colOff>
      <xdr:row>50</xdr:row>
      <xdr:rowOff>86716</xdr:rowOff>
    </xdr:from>
    <xdr:to>
      <xdr:col>2</xdr:col>
      <xdr:colOff>2196154</xdr:colOff>
      <xdr:row>50</xdr:row>
      <xdr:rowOff>573311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26CD94A-289A-47F1-A9C8-E77AC4ED8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1" y="39934834"/>
          <a:ext cx="1901239" cy="486595"/>
        </a:xfrm>
        <a:prstGeom prst="rect">
          <a:avLst/>
        </a:prstGeom>
      </xdr:spPr>
    </xdr:pic>
    <xdr:clientData/>
  </xdr:twoCellAnchor>
  <xdr:twoCellAnchor editAs="oneCell">
    <xdr:from>
      <xdr:col>2</xdr:col>
      <xdr:colOff>469391</xdr:colOff>
      <xdr:row>58</xdr:row>
      <xdr:rowOff>105932</xdr:rowOff>
    </xdr:from>
    <xdr:to>
      <xdr:col>2</xdr:col>
      <xdr:colOff>2134856</xdr:colOff>
      <xdr:row>58</xdr:row>
      <xdr:rowOff>710416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5E2E9189-27E1-4ACD-A5FF-F7792AD51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10567" y="47529226"/>
          <a:ext cx="1665465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755927</xdr:colOff>
      <xdr:row>59</xdr:row>
      <xdr:rowOff>17909</xdr:rowOff>
    </xdr:from>
    <xdr:to>
      <xdr:col>2</xdr:col>
      <xdr:colOff>2185618</xdr:colOff>
      <xdr:row>59</xdr:row>
      <xdr:rowOff>976053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55A431DD-6D86-411D-9530-2E7D52D4F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997103" y="48371291"/>
          <a:ext cx="1429691" cy="958144"/>
        </a:xfrm>
        <a:prstGeom prst="rect">
          <a:avLst/>
        </a:prstGeom>
      </xdr:spPr>
    </xdr:pic>
    <xdr:clientData/>
  </xdr:twoCellAnchor>
  <xdr:twoCellAnchor editAs="oneCell">
    <xdr:from>
      <xdr:col>2</xdr:col>
      <xdr:colOff>306120</xdr:colOff>
      <xdr:row>60</xdr:row>
      <xdr:rowOff>173167</xdr:rowOff>
    </xdr:from>
    <xdr:to>
      <xdr:col>2</xdr:col>
      <xdr:colOff>2207359</xdr:colOff>
      <xdr:row>60</xdr:row>
      <xdr:rowOff>777651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15AE3E0C-DFA5-4EB9-987E-6A3804BA3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47296" y="49635932"/>
          <a:ext cx="1901239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294914</xdr:colOff>
      <xdr:row>61</xdr:row>
      <xdr:rowOff>91532</xdr:rowOff>
    </xdr:from>
    <xdr:to>
      <xdr:col>2</xdr:col>
      <xdr:colOff>2196153</xdr:colOff>
      <xdr:row>61</xdr:row>
      <xdr:rowOff>813902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85B18E71-0842-475F-AAD9-E87572A2D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0" y="50484385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283709</xdr:colOff>
      <xdr:row>62</xdr:row>
      <xdr:rowOff>72315</xdr:rowOff>
    </xdr:from>
    <xdr:to>
      <xdr:col>2</xdr:col>
      <xdr:colOff>2184948</xdr:colOff>
      <xdr:row>62</xdr:row>
      <xdr:rowOff>676799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F54A7047-DC87-44B6-A3FE-709B29DA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24885" y="51395256"/>
          <a:ext cx="1901239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328533</xdr:colOff>
      <xdr:row>63</xdr:row>
      <xdr:rowOff>86716</xdr:rowOff>
    </xdr:from>
    <xdr:to>
      <xdr:col>2</xdr:col>
      <xdr:colOff>2229772</xdr:colOff>
      <xdr:row>63</xdr:row>
      <xdr:rowOff>573311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2E227FA3-60CA-41B4-894D-091355C94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69709" y="52384569"/>
          <a:ext cx="1901239" cy="486595"/>
        </a:xfrm>
        <a:prstGeom prst="rect">
          <a:avLst/>
        </a:prstGeom>
      </xdr:spPr>
    </xdr:pic>
    <xdr:clientData/>
  </xdr:twoCellAnchor>
  <xdr:twoCellAnchor editAs="oneCell">
    <xdr:from>
      <xdr:col>2</xdr:col>
      <xdr:colOff>283709</xdr:colOff>
      <xdr:row>64</xdr:row>
      <xdr:rowOff>24297</xdr:rowOff>
    </xdr:from>
    <xdr:to>
      <xdr:col>2</xdr:col>
      <xdr:colOff>2184948</xdr:colOff>
      <xdr:row>64</xdr:row>
      <xdr:rowOff>746667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5DF6D578-A9A5-49FE-B85F-3FDD25119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24885" y="53252238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294915</xdr:colOff>
      <xdr:row>65</xdr:row>
      <xdr:rowOff>142745</xdr:rowOff>
    </xdr:from>
    <xdr:to>
      <xdr:col>2</xdr:col>
      <xdr:colOff>2196154</xdr:colOff>
      <xdr:row>65</xdr:row>
      <xdr:rowOff>629340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890B4EDC-37B7-499F-BBFE-7FBF520BB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1" y="54300774"/>
          <a:ext cx="1901239" cy="486595"/>
        </a:xfrm>
        <a:prstGeom prst="rect">
          <a:avLst/>
        </a:prstGeom>
      </xdr:spPr>
    </xdr:pic>
    <xdr:clientData/>
  </xdr:twoCellAnchor>
  <xdr:twoCellAnchor editAs="oneCell">
    <xdr:from>
      <xdr:col>2</xdr:col>
      <xdr:colOff>261297</xdr:colOff>
      <xdr:row>66</xdr:row>
      <xdr:rowOff>40320</xdr:rowOff>
    </xdr:from>
    <xdr:to>
      <xdr:col>2</xdr:col>
      <xdr:colOff>2162536</xdr:colOff>
      <xdr:row>66</xdr:row>
      <xdr:rowOff>998464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8F034ABF-8749-4774-A5AA-21B70F41C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02473" y="55128438"/>
          <a:ext cx="1901239" cy="958144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294914</xdr:colOff>
      <xdr:row>71</xdr:row>
      <xdr:rowOff>102738</xdr:rowOff>
    </xdr:from>
    <xdr:to>
      <xdr:col>2</xdr:col>
      <xdr:colOff>2196153</xdr:colOff>
      <xdr:row>71</xdr:row>
      <xdr:rowOff>825108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9EDA3DDD-C712-4BC1-A09D-66348B79A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0" y="60569679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155029</xdr:colOff>
      <xdr:row>73</xdr:row>
      <xdr:rowOff>3619</xdr:rowOff>
    </xdr:from>
    <xdr:to>
      <xdr:col>2</xdr:col>
      <xdr:colOff>2246392</xdr:colOff>
      <xdr:row>73</xdr:row>
      <xdr:rowOff>1057577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FC183E9E-0CBA-49BC-AD8C-D978D44B5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396205" y="62330737"/>
          <a:ext cx="2091363" cy="1053958"/>
        </a:xfrm>
        <a:prstGeom prst="rect">
          <a:avLst/>
        </a:prstGeom>
      </xdr:spPr>
    </xdr:pic>
    <xdr:clientData/>
  </xdr:twoCellAnchor>
  <xdr:twoCellAnchor editAs="oneCell">
    <xdr:from>
      <xdr:col>2</xdr:col>
      <xdr:colOff>272503</xdr:colOff>
      <xdr:row>74</xdr:row>
      <xdr:rowOff>24298</xdr:rowOff>
    </xdr:from>
    <xdr:to>
      <xdr:col>2</xdr:col>
      <xdr:colOff>2173742</xdr:colOff>
      <xdr:row>74</xdr:row>
      <xdr:rowOff>746668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29214F97-933E-4F80-8C20-3B94E2E5C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13679" y="63472004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306121</xdr:colOff>
      <xdr:row>75</xdr:row>
      <xdr:rowOff>94726</xdr:rowOff>
    </xdr:from>
    <xdr:to>
      <xdr:col>2</xdr:col>
      <xdr:colOff>2207360</xdr:colOff>
      <xdr:row>75</xdr:row>
      <xdr:rowOff>699210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AC5B6738-7B3D-4597-91EE-1F9442222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47297" y="64472520"/>
          <a:ext cx="1901239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283709</xdr:colOff>
      <xdr:row>76</xdr:row>
      <xdr:rowOff>21103</xdr:rowOff>
    </xdr:from>
    <xdr:to>
      <xdr:col>2</xdr:col>
      <xdr:colOff>2184948</xdr:colOff>
      <xdr:row>76</xdr:row>
      <xdr:rowOff>861360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99FDB325-B5EA-414E-A42F-931EE0E0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24885" y="65328985"/>
          <a:ext cx="1901239" cy="840257"/>
        </a:xfrm>
        <a:prstGeom prst="rect">
          <a:avLst/>
        </a:prstGeom>
      </xdr:spPr>
    </xdr:pic>
    <xdr:clientData/>
  </xdr:twoCellAnchor>
  <xdr:twoCellAnchor editAs="oneCell">
    <xdr:from>
      <xdr:col>2</xdr:col>
      <xdr:colOff>283709</xdr:colOff>
      <xdr:row>78</xdr:row>
      <xdr:rowOff>46709</xdr:rowOff>
    </xdr:from>
    <xdr:to>
      <xdr:col>2</xdr:col>
      <xdr:colOff>2184948</xdr:colOff>
      <xdr:row>78</xdr:row>
      <xdr:rowOff>769079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BF41A769-6065-482F-B3CC-FB7D59505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24885" y="67214768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214640</xdr:colOff>
      <xdr:row>85</xdr:row>
      <xdr:rowOff>136460</xdr:rowOff>
    </xdr:from>
    <xdr:to>
      <xdr:col>2</xdr:col>
      <xdr:colOff>2218716</xdr:colOff>
      <xdr:row>85</xdr:row>
      <xdr:rowOff>898962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4EA810F1-BB4A-413E-AAA6-4DC51AED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55816" y="74498695"/>
          <a:ext cx="2004076" cy="762502"/>
        </a:xfrm>
        <a:prstGeom prst="rect">
          <a:avLst/>
        </a:prstGeom>
      </xdr:spPr>
    </xdr:pic>
    <xdr:clientData/>
  </xdr:twoCellAnchor>
  <xdr:twoCellAnchor editAs="oneCell">
    <xdr:from>
      <xdr:col>2</xdr:col>
      <xdr:colOff>192228</xdr:colOff>
      <xdr:row>83</xdr:row>
      <xdr:rowOff>142746</xdr:rowOff>
    </xdr:from>
    <xdr:to>
      <xdr:col>2</xdr:col>
      <xdr:colOff>2196304</xdr:colOff>
      <xdr:row>83</xdr:row>
      <xdr:rowOff>629341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ACE5714A-2061-4B47-AD95-92E56473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33404" y="72577570"/>
          <a:ext cx="2004076" cy="486595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294914</xdr:colOff>
      <xdr:row>88</xdr:row>
      <xdr:rowOff>80327</xdr:rowOff>
    </xdr:from>
    <xdr:to>
      <xdr:col>2</xdr:col>
      <xdr:colOff>2196153</xdr:colOff>
      <xdr:row>88</xdr:row>
      <xdr:rowOff>802697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F10B3545-4115-4495-947F-52D889248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0" y="77378503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339739</xdr:colOff>
      <xdr:row>89</xdr:row>
      <xdr:rowOff>51526</xdr:rowOff>
    </xdr:from>
    <xdr:to>
      <xdr:col>2</xdr:col>
      <xdr:colOff>2240978</xdr:colOff>
      <xdr:row>89</xdr:row>
      <xdr:rowOff>1009670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50E0EE4D-B1FB-476F-A114-778EE2781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80915" y="78391850"/>
          <a:ext cx="1901239" cy="958144"/>
        </a:xfrm>
        <a:prstGeom prst="rect">
          <a:avLst/>
        </a:prstGeom>
      </xdr:spPr>
    </xdr:pic>
    <xdr:clientData/>
  </xdr:twoCellAnchor>
  <xdr:twoCellAnchor editAs="oneCell">
    <xdr:from>
      <xdr:col>2</xdr:col>
      <xdr:colOff>181022</xdr:colOff>
      <xdr:row>90</xdr:row>
      <xdr:rowOff>125255</xdr:rowOff>
    </xdr:from>
    <xdr:to>
      <xdr:col>2</xdr:col>
      <xdr:colOff>2185098</xdr:colOff>
      <xdr:row>90</xdr:row>
      <xdr:rowOff>887757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DD0CBF96-C2CD-4E6B-8796-21651ACF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22198" y="79776667"/>
          <a:ext cx="2004076" cy="762502"/>
        </a:xfrm>
        <a:prstGeom prst="rect">
          <a:avLst/>
        </a:prstGeom>
      </xdr:spPr>
    </xdr:pic>
    <xdr:clientData/>
  </xdr:twoCellAnchor>
  <xdr:twoCellAnchor editAs="oneCell">
    <xdr:from>
      <xdr:col>2</xdr:col>
      <xdr:colOff>156882</xdr:colOff>
      <xdr:row>92</xdr:row>
      <xdr:rowOff>0</xdr:rowOff>
    </xdr:from>
    <xdr:to>
      <xdr:col>2</xdr:col>
      <xdr:colOff>2160958</xdr:colOff>
      <xdr:row>92</xdr:row>
      <xdr:rowOff>762502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32740B17-0611-4919-A218-A2A5A27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398058" y="81567618"/>
          <a:ext cx="2004076" cy="762502"/>
        </a:xfrm>
        <a:prstGeom prst="rect">
          <a:avLst/>
        </a:prstGeom>
      </xdr:spPr>
    </xdr:pic>
    <xdr:clientData/>
  </xdr:twoCellAnchor>
  <xdr:twoCellAnchor editAs="oneCell">
    <xdr:from>
      <xdr:col>2</xdr:col>
      <xdr:colOff>203434</xdr:colOff>
      <xdr:row>96</xdr:row>
      <xdr:rowOff>46709</xdr:rowOff>
    </xdr:from>
    <xdr:to>
      <xdr:col>2</xdr:col>
      <xdr:colOff>2207510</xdr:colOff>
      <xdr:row>96</xdr:row>
      <xdr:rowOff>769079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AED75C12-F0D3-4F46-B46B-028CE92B5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44610" y="85233827"/>
          <a:ext cx="2004076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272503</xdr:colOff>
      <xdr:row>97</xdr:row>
      <xdr:rowOff>57915</xdr:rowOff>
    </xdr:from>
    <xdr:to>
      <xdr:col>2</xdr:col>
      <xdr:colOff>2173742</xdr:colOff>
      <xdr:row>97</xdr:row>
      <xdr:rowOff>780285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22B218F4-767B-4AC5-A4CD-8B98E0C2A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13679" y="86085474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294915</xdr:colOff>
      <xdr:row>98</xdr:row>
      <xdr:rowOff>43515</xdr:rowOff>
    </xdr:from>
    <xdr:to>
      <xdr:col>2</xdr:col>
      <xdr:colOff>2196154</xdr:colOff>
      <xdr:row>98</xdr:row>
      <xdr:rowOff>883772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7DC61912-F1A8-4056-85C1-8086AE469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1" y="86911515"/>
          <a:ext cx="1901239" cy="840257"/>
        </a:xfrm>
        <a:prstGeom prst="rect">
          <a:avLst/>
        </a:prstGeom>
      </xdr:spPr>
    </xdr:pic>
    <xdr:clientData/>
  </xdr:twoCellAnchor>
  <xdr:twoCellAnchor editAs="oneCell">
    <xdr:from>
      <xdr:col>2</xdr:col>
      <xdr:colOff>317326</xdr:colOff>
      <xdr:row>101</xdr:row>
      <xdr:rowOff>29115</xdr:rowOff>
    </xdr:from>
    <xdr:to>
      <xdr:col>2</xdr:col>
      <xdr:colOff>2218565</xdr:colOff>
      <xdr:row>101</xdr:row>
      <xdr:rowOff>987259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FEBC52AB-39EE-4ABB-BDCE-0373A77D3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58502" y="90001144"/>
          <a:ext cx="1901239" cy="958144"/>
        </a:xfrm>
        <a:prstGeom prst="rect">
          <a:avLst/>
        </a:prstGeom>
      </xdr:spPr>
    </xdr:pic>
    <xdr:clientData/>
  </xdr:twoCellAnchor>
  <xdr:twoCellAnchor editAs="oneCell">
    <xdr:from>
      <xdr:col>2</xdr:col>
      <xdr:colOff>514215</xdr:colOff>
      <xdr:row>106</xdr:row>
      <xdr:rowOff>11259</xdr:rowOff>
    </xdr:from>
    <xdr:to>
      <xdr:col>2</xdr:col>
      <xdr:colOff>2179680</xdr:colOff>
      <xdr:row>106</xdr:row>
      <xdr:rowOff>836466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20BDD106-0D87-4DF7-BDEA-C4556B69B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55391" y="94880259"/>
          <a:ext cx="1665465" cy="825207"/>
        </a:xfrm>
        <a:prstGeom prst="rect">
          <a:avLst/>
        </a:prstGeom>
      </xdr:spPr>
    </xdr:pic>
    <xdr:clientData/>
  </xdr:twoCellAnchor>
  <xdr:twoCellAnchor editAs="oneCell">
    <xdr:from>
      <xdr:col>2</xdr:col>
      <xdr:colOff>491803</xdr:colOff>
      <xdr:row>107</xdr:row>
      <xdr:rowOff>44877</xdr:rowOff>
    </xdr:from>
    <xdr:to>
      <xdr:col>2</xdr:col>
      <xdr:colOff>2157268</xdr:colOff>
      <xdr:row>107</xdr:row>
      <xdr:rowOff>870084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766AA636-4E47-42B7-825D-E4252A747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32979" y="95843965"/>
          <a:ext cx="1665465" cy="825207"/>
        </a:xfrm>
        <a:prstGeom prst="rect">
          <a:avLst/>
        </a:prstGeom>
      </xdr:spPr>
    </xdr:pic>
    <xdr:clientData/>
  </xdr:twoCellAnchor>
  <xdr:twoCellAnchor editAs="oneCell">
    <xdr:from>
      <xdr:col>2</xdr:col>
      <xdr:colOff>173710</xdr:colOff>
      <xdr:row>112</xdr:row>
      <xdr:rowOff>852914</xdr:rowOff>
    </xdr:from>
    <xdr:to>
      <xdr:col>2</xdr:col>
      <xdr:colOff>2074949</xdr:colOff>
      <xdr:row>113</xdr:row>
      <xdr:rowOff>839204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B8E3138E-8B05-4BAA-AAF2-97082AC3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881641" y="102025931"/>
          <a:ext cx="1901239" cy="840257"/>
        </a:xfrm>
        <a:prstGeom prst="rect">
          <a:avLst/>
        </a:prstGeom>
      </xdr:spPr>
    </xdr:pic>
    <xdr:clientData/>
  </xdr:twoCellAnchor>
  <xdr:twoCellAnchor editAs="oneCell">
    <xdr:from>
      <xdr:col>2</xdr:col>
      <xdr:colOff>194834</xdr:colOff>
      <xdr:row>112</xdr:row>
      <xdr:rowOff>105675</xdr:rowOff>
    </xdr:from>
    <xdr:to>
      <xdr:col>2</xdr:col>
      <xdr:colOff>2096073</xdr:colOff>
      <xdr:row>112</xdr:row>
      <xdr:rowOff>710159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97107D19-679F-41CF-8784-C2BBB5F8A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02765" y="101278692"/>
          <a:ext cx="1901239" cy="604484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294915</xdr:colOff>
      <xdr:row>114</xdr:row>
      <xdr:rowOff>69121</xdr:rowOff>
    </xdr:from>
    <xdr:to>
      <xdr:col>2</xdr:col>
      <xdr:colOff>2196154</xdr:colOff>
      <xdr:row>114</xdr:row>
      <xdr:rowOff>791491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EE8E9B4C-0D6E-4777-9F57-18D810D04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1" y="102446062"/>
          <a:ext cx="1901239" cy="722370"/>
        </a:xfrm>
        <a:prstGeom prst="rect">
          <a:avLst/>
        </a:prstGeom>
      </xdr:spPr>
    </xdr:pic>
    <xdr:clientData/>
  </xdr:twoCellAnchor>
  <xdr:twoCellAnchor editAs="oneCell">
    <xdr:from>
      <xdr:col>2</xdr:col>
      <xdr:colOff>328533</xdr:colOff>
      <xdr:row>115</xdr:row>
      <xdr:rowOff>17909</xdr:rowOff>
    </xdr:from>
    <xdr:to>
      <xdr:col>2</xdr:col>
      <xdr:colOff>2229772</xdr:colOff>
      <xdr:row>115</xdr:row>
      <xdr:rowOff>976053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6BE94438-E9C7-4530-A030-863B07A8F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69709" y="103324938"/>
          <a:ext cx="1901239" cy="958144"/>
        </a:xfrm>
        <a:prstGeom prst="rect">
          <a:avLst/>
        </a:prstGeom>
      </xdr:spPr>
    </xdr:pic>
    <xdr:clientData/>
  </xdr:twoCellAnchor>
  <xdr:twoCellAnchor editAs="oneCell">
    <xdr:from>
      <xdr:col>2</xdr:col>
      <xdr:colOff>458185</xdr:colOff>
      <xdr:row>116</xdr:row>
      <xdr:rowOff>33671</xdr:rowOff>
    </xdr:from>
    <xdr:to>
      <xdr:col>2</xdr:col>
      <xdr:colOff>2123650</xdr:colOff>
      <xdr:row>116</xdr:row>
      <xdr:rowOff>858878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2C46BD5C-FF86-461F-B1D8-33EDA2E34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99361" y="104394053"/>
          <a:ext cx="1665465" cy="825207"/>
        </a:xfrm>
        <a:prstGeom prst="rect">
          <a:avLst/>
        </a:prstGeom>
      </xdr:spPr>
    </xdr:pic>
    <xdr:clientData/>
  </xdr:twoCellAnchor>
  <xdr:twoCellAnchor editAs="oneCell">
    <xdr:from>
      <xdr:col>2</xdr:col>
      <xdr:colOff>424569</xdr:colOff>
      <xdr:row>117</xdr:row>
      <xdr:rowOff>67288</xdr:rowOff>
    </xdr:from>
    <xdr:to>
      <xdr:col>2</xdr:col>
      <xdr:colOff>2090034</xdr:colOff>
      <xdr:row>117</xdr:row>
      <xdr:rowOff>892495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40AE566A-84E2-41B2-9A6C-CDDA207BB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65745" y="105357759"/>
          <a:ext cx="1665465" cy="825207"/>
        </a:xfrm>
        <a:prstGeom prst="rect">
          <a:avLst/>
        </a:prstGeom>
      </xdr:spPr>
    </xdr:pic>
    <xdr:clientData/>
  </xdr:twoCellAnchor>
  <xdr:twoCellAnchor editAs="oneCell">
    <xdr:from>
      <xdr:col>2</xdr:col>
      <xdr:colOff>294915</xdr:colOff>
      <xdr:row>118</xdr:row>
      <xdr:rowOff>54720</xdr:rowOff>
    </xdr:from>
    <xdr:to>
      <xdr:col>2</xdr:col>
      <xdr:colOff>2196154</xdr:colOff>
      <xdr:row>118</xdr:row>
      <xdr:rowOff>894977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DD82ADDE-9943-4023-A821-507B797A2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36091" y="106275279"/>
          <a:ext cx="1901239" cy="840257"/>
        </a:xfrm>
        <a:prstGeom prst="rect">
          <a:avLst/>
        </a:prstGeom>
      </xdr:spPr>
    </xdr:pic>
    <xdr:clientData/>
  </xdr:twoCellAnchor>
  <xdr:twoCellAnchor editAs="oneCell">
    <xdr:from>
      <xdr:col>2</xdr:col>
      <xdr:colOff>577844</xdr:colOff>
      <xdr:row>26</xdr:row>
      <xdr:rowOff>57244</xdr:rowOff>
    </xdr:from>
    <xdr:to>
      <xdr:col>2</xdr:col>
      <xdr:colOff>2243309</xdr:colOff>
      <xdr:row>26</xdr:row>
      <xdr:rowOff>661728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2BB85386-36BB-49AE-BF29-DE589C430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285775" y="18264227"/>
          <a:ext cx="1665465" cy="604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956"/>
  <sheetViews>
    <sheetView topLeftCell="A13" workbookViewId="0">
      <selection activeCell="C25" sqref="C25:X26"/>
    </sheetView>
  </sheetViews>
  <sheetFormatPr defaultRowHeight="14.25" x14ac:dyDescent="0.2"/>
  <cols>
    <col min="1" max="1" width="3.125" style="2" customWidth="1"/>
  </cols>
  <sheetData>
    <row r="1" spans="2:50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2:50" ht="92.25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2:50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2:50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2:50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2:50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2:50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2:50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2:50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2:50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2:50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2:50" ht="24" thickBot="1" x14ac:dyDescent="0.4">
      <c r="B12" s="80" t="s">
        <v>485</v>
      </c>
      <c r="C12" s="80"/>
      <c r="D12" s="80"/>
      <c r="E12" s="80"/>
      <c r="F12" s="80"/>
      <c r="G12" s="80"/>
      <c r="H12" s="80"/>
      <c r="I12" s="80"/>
      <c r="J12" s="80"/>
      <c r="K12" s="80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2:50" ht="15" thickTop="1" x14ac:dyDescent="0.2">
      <c r="B13" s="81" t="s">
        <v>486</v>
      </c>
      <c r="C13" s="82"/>
      <c r="D13" s="82"/>
      <c r="E13" s="8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2:50" x14ac:dyDescent="0.2">
      <c r="B14" s="2"/>
      <c r="C14" s="169" t="s">
        <v>521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2:50" x14ac:dyDescent="0.2">
      <c r="B15" s="2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2:50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2:50" x14ac:dyDescent="0.2">
      <c r="B17" s="81" t="s">
        <v>487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2:50" x14ac:dyDescent="0.2">
      <c r="B18" s="2"/>
      <c r="C18" s="169" t="s">
        <v>510</v>
      </c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2:50" x14ac:dyDescent="0.2">
      <c r="B19" s="2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2:50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2:50" x14ac:dyDescent="0.2">
      <c r="B21" s="81" t="s">
        <v>488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2:50" x14ac:dyDescent="0.2">
      <c r="B22" s="2"/>
      <c r="C22" s="168" t="s">
        <v>522</v>
      </c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2:50" x14ac:dyDescent="0.2">
      <c r="B23" s="2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2:50" x14ac:dyDescent="0.2">
      <c r="B24" s="81" t="s">
        <v>489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2:50" ht="15" customHeight="1" x14ac:dyDescent="0.2">
      <c r="B25" s="2"/>
      <c r="C25" s="169" t="s">
        <v>512</v>
      </c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3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2:50" x14ac:dyDescent="0.2">
      <c r="B26" s="2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3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2:50" x14ac:dyDescent="0.2"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2:50" x14ac:dyDescent="0.2">
      <c r="B28" s="81" t="s">
        <v>490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2:50" x14ac:dyDescent="0.2">
      <c r="B29" s="2"/>
      <c r="C29" s="168" t="s">
        <v>523</v>
      </c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2:50" x14ac:dyDescent="0.2">
      <c r="B30" s="2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2:50" x14ac:dyDescent="0.2">
      <c r="B31" s="81" t="s">
        <v>491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2:50" ht="15" customHeight="1" x14ac:dyDescent="0.2">
      <c r="B32" s="2"/>
      <c r="C32" s="168" t="s">
        <v>524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2:50" x14ac:dyDescent="0.2">
      <c r="B33" s="2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2:50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2:50" x14ac:dyDescent="0.2">
      <c r="B35" s="81" t="s">
        <v>492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2:50" x14ac:dyDescent="0.2">
      <c r="B36" s="2"/>
      <c r="C36" s="169" t="s">
        <v>511</v>
      </c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2:50" x14ac:dyDescent="0.2">
      <c r="B37" s="2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2:50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2:50" x14ac:dyDescent="0.2">
      <c r="B39" s="81" t="s">
        <v>493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2:50" x14ac:dyDescent="0.2">
      <c r="B40" s="2"/>
      <c r="C40" s="169" t="s">
        <v>513</v>
      </c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2:50" x14ac:dyDescent="0.2">
      <c r="B41" s="2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2:50" x14ac:dyDescent="0.2">
      <c r="B42" s="2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2:50" x14ac:dyDescent="0.2">
      <c r="B43" s="81" t="s">
        <v>494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2:50" x14ac:dyDescent="0.2">
      <c r="B44" s="2"/>
      <c r="C44" s="168" t="s">
        <v>525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2:50" x14ac:dyDescent="0.2">
      <c r="B45" s="2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2:50" x14ac:dyDescent="0.2">
      <c r="B46" s="81" t="s">
        <v>526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2:50" x14ac:dyDescent="0.2">
      <c r="B47" s="2"/>
      <c r="C47" s="168" t="s">
        <v>527</v>
      </c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2:50" x14ac:dyDescent="0.2">
      <c r="B48" s="2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2:50" x14ac:dyDescent="0.2">
      <c r="B49" s="2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2:50" x14ac:dyDescent="0.2">
      <c r="B50" s="2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2:50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2:50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2:50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2:50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2:50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2:50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2:50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2:50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2:50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2:50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2:50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2:50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2:50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2:50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2:50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2:50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2:50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2:50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2:50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2:50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2:50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2:50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2:50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2:50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2:50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2:50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2:50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2:50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2:50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2:50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2:50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2:50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2:50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2:50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2:50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2:50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2:50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2:50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2:50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2:50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2:50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2:50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2:50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2:50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2:50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2:50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2:50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2:50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2:50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2:50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2:50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2:50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2:50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2:50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2:50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2:50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2:50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2:50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2:50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2:50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2:50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2:50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2:50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2:50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2:50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2:50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2:50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2:50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2:50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2:50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2:50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2:50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2:50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2:50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2:50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2:50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2:50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2:50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2:50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2:50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2:50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2:50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2:50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2:50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2:50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2:50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2:50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2:50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2:50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2:50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2:50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2:50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2:50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2:50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2:50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2:50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2:50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2:50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2:50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2:50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2:50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2:50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2:50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2:50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2:50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2:50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2:50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2:50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2:50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2:50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2:50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2:50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2:50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2:50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2:50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2:50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2:50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2:50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2:50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2:50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2:50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2:50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2:50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2:50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2:50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2:50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2:50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2:50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2:50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2:50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2:50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2:50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2:50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2:50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2:50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2:50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2:50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2:50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2:50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2:50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2:50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2:50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2:50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2:50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2:50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2:50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2:50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2:50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2:50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2:50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2:50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2:50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2:50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2:50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2:50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2:50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2:50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2:50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2:50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2:50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2:50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2:50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2:50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2:50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2:50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2:50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2:50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2:50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2:50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2:50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2:50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2:50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2:50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2:50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2:50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2:50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2:50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2:50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2:50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2:50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2:50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2:50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2:50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2:50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2:50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2:50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2:50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2:50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2:50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2:50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2:50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2:50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2:50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2:50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2:50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2:50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2:50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2:50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2:50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2:50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2:50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2:50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2:50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2:50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2:50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2:50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2:50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2:50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2:50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2:50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2:50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2:50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2:50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2:50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2:50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2:50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2:50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2:50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2:50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2:50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2:50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2:50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2:50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2:50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2:50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2:50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2:50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2:50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2:50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2:50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2:50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2:50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2:50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2:50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2:50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2:50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2:50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2:50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2:50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2:50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 spans="2:50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 spans="2:50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 spans="2:50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 spans="2:50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 spans="2:50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 spans="2:50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 spans="2:50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 spans="2:50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 spans="2:50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 spans="2:50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 spans="2:50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 spans="2:50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 spans="2:50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 spans="2:50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 spans="2:50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2:50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 spans="2:50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 spans="2:50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 spans="2:50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 spans="2:50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 spans="2:50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 spans="2:50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 spans="2:50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 spans="2:50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 spans="2:50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 spans="2:50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 spans="2:50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  <row r="389" spans="2:50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</row>
    <row r="390" spans="2:50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</row>
    <row r="391" spans="2:50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</row>
    <row r="392" spans="2:50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</row>
    <row r="393" spans="2:50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</row>
    <row r="394" spans="2:50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</row>
    <row r="395" spans="2:50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</row>
    <row r="396" spans="2:50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</row>
    <row r="397" spans="2:50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</row>
    <row r="398" spans="2:50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</row>
    <row r="399" spans="2:50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</row>
    <row r="400" spans="2:50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</row>
    <row r="401" spans="2:50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</row>
    <row r="402" spans="2:50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</row>
    <row r="403" spans="2:50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</row>
    <row r="404" spans="2:50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</row>
    <row r="405" spans="2:50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</row>
    <row r="406" spans="2:50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</row>
    <row r="407" spans="2:50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</row>
    <row r="408" spans="2:50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 spans="2:50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 spans="2:50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</row>
    <row r="411" spans="2:50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</row>
    <row r="412" spans="2:50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</row>
    <row r="413" spans="2:50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</row>
    <row r="414" spans="2:50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 spans="2:50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 spans="2:50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</row>
    <row r="417" spans="2:50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</row>
    <row r="418" spans="2:50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</row>
    <row r="419" spans="2:50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</row>
    <row r="420" spans="2:50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</row>
    <row r="421" spans="2:50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</row>
    <row r="422" spans="2:50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</row>
    <row r="423" spans="2:50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</row>
    <row r="424" spans="2:50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 spans="2:50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</row>
    <row r="426" spans="2:50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</row>
    <row r="427" spans="2:50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</row>
    <row r="428" spans="2:50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</row>
    <row r="429" spans="2:50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</row>
    <row r="430" spans="2:50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</row>
    <row r="431" spans="2:50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</row>
    <row r="432" spans="2:50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</row>
    <row r="433" spans="2:50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</row>
    <row r="434" spans="2:50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</row>
    <row r="435" spans="2:50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</row>
    <row r="436" spans="2:50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</row>
    <row r="437" spans="2:50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</row>
    <row r="438" spans="2:50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 spans="2:50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</row>
    <row r="440" spans="2:50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</row>
    <row r="441" spans="2:50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</row>
    <row r="442" spans="2:50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</row>
    <row r="443" spans="2:50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</row>
    <row r="444" spans="2:50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</row>
    <row r="445" spans="2:50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</row>
    <row r="446" spans="2:50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</row>
    <row r="447" spans="2:50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</row>
    <row r="448" spans="2:50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</row>
    <row r="449" spans="2:50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</row>
    <row r="450" spans="2:50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</row>
    <row r="451" spans="2:50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</row>
    <row r="452" spans="2:50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</row>
    <row r="453" spans="2:50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</row>
    <row r="454" spans="2:50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</row>
    <row r="455" spans="2:50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 spans="2:50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</row>
    <row r="457" spans="2:50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</row>
    <row r="458" spans="2:50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</row>
    <row r="459" spans="2:50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</row>
    <row r="460" spans="2:50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</row>
    <row r="461" spans="2:50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</row>
    <row r="462" spans="2:50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</row>
    <row r="463" spans="2:50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</row>
    <row r="464" spans="2:50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</row>
    <row r="465" spans="2:50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</row>
    <row r="466" spans="2:50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</row>
    <row r="467" spans="2:50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 spans="2:50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</row>
    <row r="469" spans="2:50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</row>
    <row r="470" spans="2:50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</row>
    <row r="471" spans="2:50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</row>
    <row r="472" spans="2:50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</row>
    <row r="473" spans="2:50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</row>
    <row r="474" spans="2:50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</row>
    <row r="475" spans="2:50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</row>
    <row r="476" spans="2:50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</row>
    <row r="477" spans="2:50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</row>
    <row r="478" spans="2:50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</row>
    <row r="479" spans="2:50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</row>
    <row r="480" spans="2:50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</row>
    <row r="481" spans="2:50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</row>
    <row r="482" spans="2:50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</row>
    <row r="483" spans="2:50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</row>
    <row r="484" spans="2:50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</row>
    <row r="485" spans="2:50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</row>
    <row r="486" spans="2:50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</row>
    <row r="487" spans="2:50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</row>
    <row r="488" spans="2:50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</row>
    <row r="489" spans="2:50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</row>
    <row r="490" spans="2:50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</row>
    <row r="491" spans="2:50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</row>
    <row r="492" spans="2:50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</row>
    <row r="493" spans="2:50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</row>
    <row r="494" spans="2:50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 spans="2:50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</row>
    <row r="496" spans="2:50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</row>
    <row r="497" spans="2:50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  <row r="498" spans="2:50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</row>
    <row r="499" spans="2:50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</row>
    <row r="500" spans="2:50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</row>
    <row r="501" spans="2:50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 spans="2:50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</row>
    <row r="503" spans="2:50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</row>
    <row r="504" spans="2:50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</row>
    <row r="505" spans="2:50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</row>
    <row r="506" spans="2:50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</row>
    <row r="507" spans="2:50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</row>
    <row r="508" spans="2:50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</row>
    <row r="509" spans="2:50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</row>
    <row r="510" spans="2:50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</row>
    <row r="511" spans="2:50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</row>
    <row r="512" spans="2:50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</row>
    <row r="513" spans="2:50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</row>
    <row r="514" spans="2:50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</row>
    <row r="515" spans="2:50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</row>
    <row r="516" spans="2:50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</row>
    <row r="517" spans="2:50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</row>
    <row r="518" spans="2:50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</row>
    <row r="519" spans="2:50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</row>
    <row r="520" spans="2:50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</row>
    <row r="521" spans="2:50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</row>
    <row r="522" spans="2:50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</row>
    <row r="523" spans="2:50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</row>
    <row r="524" spans="2:50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</row>
    <row r="525" spans="2:50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</row>
    <row r="526" spans="2:50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</row>
    <row r="527" spans="2:50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</row>
    <row r="528" spans="2:50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</row>
    <row r="529" spans="2:50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</row>
    <row r="530" spans="2:50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 spans="2:50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</row>
    <row r="532" spans="2:50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</row>
    <row r="533" spans="2:50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</row>
    <row r="534" spans="2:50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</row>
    <row r="535" spans="2:50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</row>
    <row r="536" spans="2:50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</row>
    <row r="537" spans="2:50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</row>
    <row r="538" spans="2:50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</row>
    <row r="539" spans="2:50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</row>
    <row r="540" spans="2:50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</row>
    <row r="541" spans="2:50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</row>
    <row r="542" spans="2:50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</row>
    <row r="543" spans="2:50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</row>
    <row r="544" spans="2:50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</row>
    <row r="545" spans="2:50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</row>
    <row r="546" spans="2:50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</row>
    <row r="547" spans="2:50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</row>
    <row r="548" spans="2:50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</row>
    <row r="549" spans="2:50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</row>
    <row r="550" spans="2:50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</row>
    <row r="551" spans="2:50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</row>
    <row r="552" spans="2:50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 spans="2:50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</row>
    <row r="554" spans="2:50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</row>
    <row r="555" spans="2:50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</row>
    <row r="556" spans="2:50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</row>
    <row r="557" spans="2:50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</row>
    <row r="558" spans="2:50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2:50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</row>
    <row r="560" spans="2:50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</row>
    <row r="561" spans="2:50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</row>
    <row r="562" spans="2:50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</row>
    <row r="563" spans="2:50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</row>
    <row r="564" spans="2:50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</row>
    <row r="565" spans="2:50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</row>
    <row r="566" spans="2:50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</row>
    <row r="567" spans="2:50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</row>
    <row r="568" spans="2:50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</row>
    <row r="569" spans="2:50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</row>
    <row r="570" spans="2:50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</row>
    <row r="571" spans="2:50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</row>
    <row r="572" spans="2:50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</row>
    <row r="573" spans="2:50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</row>
    <row r="574" spans="2:50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</row>
    <row r="575" spans="2:50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</row>
    <row r="576" spans="2:50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</row>
    <row r="577" spans="2:50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</row>
    <row r="578" spans="2:50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</row>
    <row r="579" spans="2:50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</row>
    <row r="580" spans="2:50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 spans="2:50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</row>
    <row r="582" spans="2:50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</row>
    <row r="583" spans="2:50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</row>
    <row r="584" spans="2:50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 spans="2:50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</row>
    <row r="586" spans="2:50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</row>
    <row r="587" spans="2:50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</row>
    <row r="588" spans="2:50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</row>
    <row r="589" spans="2:50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</row>
    <row r="590" spans="2:50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</row>
    <row r="591" spans="2:50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</row>
    <row r="592" spans="2:50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</row>
    <row r="593" spans="2:50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</row>
    <row r="594" spans="2:50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</row>
    <row r="595" spans="2:50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</row>
    <row r="596" spans="2:50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</row>
    <row r="597" spans="2:50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</row>
    <row r="598" spans="2:50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</row>
    <row r="599" spans="2:50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</row>
    <row r="600" spans="2:50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</row>
    <row r="601" spans="2:50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</row>
    <row r="602" spans="2:50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</row>
    <row r="603" spans="2:50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</row>
    <row r="604" spans="2:50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 spans="2:50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</row>
    <row r="606" spans="2:50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</row>
    <row r="607" spans="2:50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 spans="2:50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</row>
    <row r="609" spans="2:50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</row>
    <row r="610" spans="2:50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</row>
    <row r="611" spans="2:50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</row>
    <row r="612" spans="2:50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</row>
    <row r="613" spans="2:50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</row>
    <row r="614" spans="2:50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</row>
    <row r="615" spans="2:50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</row>
    <row r="616" spans="2:50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</row>
    <row r="617" spans="2:50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</row>
    <row r="618" spans="2:50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</row>
    <row r="619" spans="2:50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</row>
    <row r="620" spans="2:50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</row>
    <row r="621" spans="2:50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</row>
    <row r="622" spans="2:50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</row>
    <row r="623" spans="2:50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</row>
    <row r="624" spans="2:50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</row>
    <row r="625" spans="2:50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</row>
    <row r="626" spans="2:50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</row>
    <row r="627" spans="2:50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</row>
    <row r="628" spans="2:50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</row>
    <row r="629" spans="2:50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</row>
    <row r="630" spans="2:50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</row>
    <row r="631" spans="2:50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</row>
    <row r="632" spans="2:50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</row>
    <row r="633" spans="2:50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</row>
    <row r="634" spans="2:50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</row>
    <row r="635" spans="2:50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</row>
    <row r="636" spans="2:50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</row>
    <row r="637" spans="2:50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</row>
    <row r="638" spans="2:50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</row>
    <row r="639" spans="2:50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</row>
    <row r="640" spans="2:50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</row>
    <row r="641" spans="2:50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 spans="2:50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</row>
    <row r="643" spans="2:50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</row>
    <row r="644" spans="2:50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</row>
    <row r="645" spans="2:50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</row>
    <row r="646" spans="2:50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</row>
    <row r="647" spans="2:50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</row>
    <row r="648" spans="2:50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</row>
    <row r="649" spans="2:50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 spans="2:50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</row>
    <row r="651" spans="2:50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</row>
    <row r="652" spans="2:50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</row>
    <row r="653" spans="2:50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</row>
    <row r="654" spans="2:50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</row>
    <row r="655" spans="2:50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</row>
    <row r="656" spans="2:50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 spans="2:50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</row>
    <row r="658" spans="2:50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</row>
    <row r="659" spans="2:50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</row>
    <row r="660" spans="2:50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</row>
    <row r="661" spans="2:50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</row>
    <row r="662" spans="2:50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</row>
    <row r="663" spans="2:50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</row>
    <row r="664" spans="2:50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</row>
    <row r="665" spans="2:50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</row>
    <row r="666" spans="2:50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</row>
    <row r="667" spans="2:50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</row>
    <row r="668" spans="2:50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</row>
    <row r="669" spans="2:50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</row>
    <row r="670" spans="2:50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</row>
    <row r="671" spans="2:50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</row>
    <row r="672" spans="2:50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</row>
    <row r="673" spans="2:50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</row>
    <row r="674" spans="2:50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</row>
    <row r="675" spans="2:50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</row>
    <row r="676" spans="2:50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</row>
    <row r="677" spans="2:50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</row>
    <row r="678" spans="2:50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</row>
    <row r="679" spans="2:50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</row>
    <row r="680" spans="2:50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</row>
    <row r="681" spans="2:50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</row>
    <row r="682" spans="2:50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</row>
    <row r="683" spans="2:50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</row>
    <row r="684" spans="2:50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</row>
    <row r="685" spans="2:50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2:50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</row>
    <row r="687" spans="2:50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</row>
    <row r="688" spans="2:50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</row>
    <row r="689" spans="2:50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</row>
    <row r="690" spans="2:50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2:50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</row>
    <row r="692" spans="2:50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</row>
    <row r="693" spans="2:50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</row>
    <row r="694" spans="2:50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</row>
    <row r="695" spans="2:50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</row>
    <row r="696" spans="2:50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</row>
    <row r="697" spans="2:50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</row>
    <row r="698" spans="2:50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 spans="2:50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</row>
    <row r="700" spans="2:50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</row>
    <row r="701" spans="2:50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</row>
    <row r="702" spans="2:50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</row>
    <row r="703" spans="2:50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</row>
    <row r="704" spans="2:50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</row>
    <row r="705" spans="2:50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</row>
    <row r="706" spans="2:50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</row>
    <row r="707" spans="2:50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</row>
    <row r="708" spans="2:50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</row>
    <row r="709" spans="2:50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</row>
    <row r="710" spans="2:50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</row>
    <row r="711" spans="2:50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</row>
    <row r="712" spans="2:50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</row>
    <row r="713" spans="2:50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 spans="2:50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</row>
    <row r="715" spans="2:50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</row>
    <row r="716" spans="2:50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</row>
    <row r="717" spans="2:50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</row>
    <row r="718" spans="2:50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</row>
    <row r="719" spans="2:50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</row>
    <row r="720" spans="2:50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</row>
    <row r="721" spans="2:50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</row>
    <row r="722" spans="2:50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</row>
    <row r="723" spans="2:50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</row>
    <row r="724" spans="2:50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</row>
    <row r="725" spans="2:50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2:50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2:50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2:50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2:50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2:50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2:50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2:50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2:50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2:50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2:50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2:50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2:24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2:24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2:24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2:24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2:24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2:24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2:24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2:24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2:24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2:24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2:24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2:24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2:24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2:24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2:24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2:24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2:24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2:24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2:24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2:24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2:24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2:24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2:24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2:24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2:24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2:24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2:24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2:24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2:24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2:24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2:24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2:24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2:24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2:24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2:24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2:24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2:24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2:24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2:24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2:24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2:24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2:24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2:24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2:24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2:24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2:24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2:24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2:24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2:24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2:24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2:24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2:24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2:24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2:24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2:24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2:24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2:24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2:24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2:24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2:24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2:24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2:24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2:24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2:24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2:24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2:24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2:24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2:24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2:24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2:24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2:24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2:24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2:24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2:24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2:24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2:24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2:24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2:24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2:24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2:24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2:24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2:24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2:24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2:24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2:24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2:24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2:24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2:24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2:24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2:24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2:24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2:24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2:24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2:24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2:24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2:24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2:24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2:24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2:24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2:24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2:24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2:24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2:24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2:24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2:24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2:24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2:24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2:24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2:24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2:24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2:24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2:24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2:24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2:24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2:24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2:24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2:24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2:24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2:24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2:24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2:24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2:24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2:24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2:24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2:24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2:24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2:24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2:24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2:24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2:24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2:24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2:24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2:24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2:24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2:24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2:24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2:24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2:24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2:24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2:24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2:24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2:24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2:24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2:24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2:24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2:24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2:24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2:24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2:24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2:24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2:24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2:24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2:24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2:24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2:24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2:24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2:24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2:24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2:24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2:24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2:24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2:24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2:24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2:24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2:24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2:24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2:24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2:24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2:24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2:24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2:24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2:24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2:24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2:24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2:24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2:24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2:24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2:24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2:24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2:24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2:24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2:24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2:24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2:24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2:24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2:24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2:24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2:24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2:24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2:24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2:24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2:24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2:24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2:24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2:24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2:24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2:24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2:24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2:24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2:24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2:24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2:24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2:24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2:24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2:24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2:24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2:24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2:24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2:24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2:24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2:24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2:24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2:24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2:24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2:24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2:24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2:24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2:24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2:24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2:24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</sheetData>
  <mergeCells count="10">
    <mergeCell ref="C47:Y50"/>
    <mergeCell ref="C40:Y41"/>
    <mergeCell ref="C44:Y45"/>
    <mergeCell ref="C36:X37"/>
    <mergeCell ref="C14:X15"/>
    <mergeCell ref="C18:X19"/>
    <mergeCell ref="C25:X26"/>
    <mergeCell ref="C29:X30"/>
    <mergeCell ref="C32:X33"/>
    <mergeCell ref="C22:X23"/>
  </mergeCells>
  <phoneticPr fontId="1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0"/>
  <sheetViews>
    <sheetView zoomScale="90" zoomScaleNormal="90" workbookViewId="0">
      <pane ySplit="2" topLeftCell="A3" activePane="bottomLeft" state="frozen"/>
      <selection pane="bottomLeft" activeCell="J7" sqref="J7"/>
    </sheetView>
  </sheetViews>
  <sheetFormatPr defaultColWidth="8.875" defaultRowHeight="14.25" x14ac:dyDescent="0.2"/>
  <cols>
    <col min="1" max="1" width="8.125" style="2" bestFit="1" customWidth="1"/>
    <col min="2" max="2" width="5.375" style="2" bestFit="1" customWidth="1"/>
    <col min="3" max="3" width="7.375" style="2" bestFit="1" customWidth="1"/>
    <col min="4" max="4" width="7.5" style="2" bestFit="1" customWidth="1"/>
    <col min="5" max="5" width="7" style="2" customWidth="1"/>
    <col min="6" max="6" width="8.5" style="2" bestFit="1" customWidth="1"/>
    <col min="7" max="7" width="13.875" style="2" customWidth="1"/>
    <col min="8" max="8" width="7.625" style="2" bestFit="1" customWidth="1"/>
    <col min="9" max="9" width="4.5" style="2" bestFit="1" customWidth="1"/>
    <col min="10" max="10" width="15.125" style="2" customWidth="1"/>
    <col min="11" max="11" width="8" style="2" customWidth="1"/>
    <col min="12" max="12" width="11.625" style="3" customWidth="1"/>
    <col min="13" max="13" width="37.875" style="2" bestFit="1" customWidth="1"/>
    <col min="14" max="14" width="51.875" style="2" bestFit="1" customWidth="1"/>
    <col min="15" max="15" width="18" style="2" customWidth="1"/>
    <col min="16" max="16" width="11.5" style="2" bestFit="1" customWidth="1"/>
    <col min="17" max="17" width="7.5" style="2" bestFit="1" customWidth="1"/>
    <col min="18" max="18" width="23.875" style="2" bestFit="1" customWidth="1"/>
    <col min="19" max="19" width="18.5" style="2" bestFit="1" customWidth="1"/>
    <col min="20" max="20" width="8.125" style="2" customWidth="1"/>
    <col min="21" max="16384" width="8.875" style="2"/>
  </cols>
  <sheetData>
    <row r="1" spans="1:20" s="31" customFormat="1" ht="36.75" customHeight="1" x14ac:dyDescent="0.2">
      <c r="A1" s="170" t="s">
        <v>484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2"/>
    </row>
    <row r="2" spans="1:20" s="30" customFormat="1" ht="48" customHeight="1" thickBot="1" x14ac:dyDescent="0.25">
      <c r="A2" s="87" t="s">
        <v>0</v>
      </c>
      <c r="B2" s="86" t="s">
        <v>187</v>
      </c>
      <c r="C2" s="86" t="s">
        <v>240</v>
      </c>
      <c r="D2" s="86" t="s">
        <v>241</v>
      </c>
      <c r="E2" s="86" t="s">
        <v>501</v>
      </c>
      <c r="F2" s="86" t="s">
        <v>529</v>
      </c>
      <c r="G2" s="86" t="s">
        <v>242</v>
      </c>
      <c r="H2" s="86" t="s">
        <v>453</v>
      </c>
      <c r="I2" s="86" t="s">
        <v>454</v>
      </c>
      <c r="J2" s="86" t="s">
        <v>482</v>
      </c>
      <c r="K2" s="86" t="s">
        <v>530</v>
      </c>
      <c r="L2" s="86" t="s">
        <v>483</v>
      </c>
      <c r="M2" s="86" t="s">
        <v>243</v>
      </c>
      <c r="N2" s="86" t="s">
        <v>244</v>
      </c>
      <c r="O2" s="86" t="s">
        <v>455</v>
      </c>
      <c r="P2" s="86" t="s">
        <v>531</v>
      </c>
      <c r="Q2" s="86" t="s">
        <v>456</v>
      </c>
      <c r="R2" s="86" t="s">
        <v>457</v>
      </c>
      <c r="S2" s="86" t="s">
        <v>245</v>
      </c>
      <c r="T2" s="88" t="s">
        <v>502</v>
      </c>
    </row>
    <row r="3" spans="1:20" x14ac:dyDescent="0.2">
      <c r="A3" s="83" t="s">
        <v>22</v>
      </c>
      <c r="B3" s="84" t="s">
        <v>23</v>
      </c>
      <c r="C3" s="84" t="s">
        <v>23</v>
      </c>
      <c r="D3" s="84">
        <v>1</v>
      </c>
      <c r="E3" s="84" t="s">
        <v>247</v>
      </c>
      <c r="F3" s="84" t="s">
        <v>247</v>
      </c>
      <c r="G3" s="84" t="s">
        <v>458</v>
      </c>
      <c r="H3" s="84" t="s">
        <v>239</v>
      </c>
      <c r="I3" s="84">
        <v>80</v>
      </c>
      <c r="J3" s="84"/>
      <c r="K3" s="84"/>
      <c r="L3" s="84"/>
      <c r="M3" s="84" t="s">
        <v>247</v>
      </c>
      <c r="N3" s="84" t="s">
        <v>247</v>
      </c>
      <c r="O3" s="84" t="s">
        <v>276</v>
      </c>
      <c r="P3" s="84" t="s">
        <v>248</v>
      </c>
      <c r="Q3" s="84" t="s">
        <v>249</v>
      </c>
      <c r="R3" s="84" t="s">
        <v>459</v>
      </c>
      <c r="S3" s="84" t="s">
        <v>250</v>
      </c>
      <c r="T3" s="85" t="s">
        <v>251</v>
      </c>
    </row>
    <row r="4" spans="1:20" x14ac:dyDescent="0.2">
      <c r="A4" s="41" t="s">
        <v>26</v>
      </c>
      <c r="B4" s="33" t="s">
        <v>23</v>
      </c>
      <c r="C4" s="33" t="s">
        <v>23</v>
      </c>
      <c r="D4" s="33">
        <v>2</v>
      </c>
      <c r="E4" s="33" t="s">
        <v>247</v>
      </c>
      <c r="F4" s="33" t="s">
        <v>247</v>
      </c>
      <c r="G4" s="33" t="s">
        <v>458</v>
      </c>
      <c r="H4" s="33" t="s">
        <v>239</v>
      </c>
      <c r="I4" s="33">
        <v>32</v>
      </c>
      <c r="J4" s="33"/>
      <c r="K4" s="33"/>
      <c r="L4" s="33"/>
      <c r="M4" s="33" t="s">
        <v>247</v>
      </c>
      <c r="N4" s="33" t="s">
        <v>247</v>
      </c>
      <c r="O4" s="33" t="s">
        <v>276</v>
      </c>
      <c r="P4" s="33" t="s">
        <v>248</v>
      </c>
      <c r="Q4" s="33" t="s">
        <v>249</v>
      </c>
      <c r="R4" s="33" t="s">
        <v>460</v>
      </c>
      <c r="S4" s="33" t="s">
        <v>257</v>
      </c>
      <c r="T4" s="42" t="s">
        <v>258</v>
      </c>
    </row>
    <row r="5" spans="1:20" x14ac:dyDescent="0.2">
      <c r="A5" s="41" t="s">
        <v>28</v>
      </c>
      <c r="B5" s="33" t="s">
        <v>23</v>
      </c>
      <c r="C5" s="33" t="s">
        <v>23</v>
      </c>
      <c r="D5" s="33">
        <v>3</v>
      </c>
      <c r="E5" s="33" t="s">
        <v>247</v>
      </c>
      <c r="F5" s="33" t="s">
        <v>247</v>
      </c>
      <c r="G5" s="33" t="s">
        <v>458</v>
      </c>
      <c r="H5" s="33" t="s">
        <v>263</v>
      </c>
      <c r="I5" s="33">
        <v>41</v>
      </c>
      <c r="J5" s="33"/>
      <c r="K5" s="33"/>
      <c r="L5" s="33"/>
      <c r="M5" s="33" t="s">
        <v>247</v>
      </c>
      <c r="N5" s="33" t="s">
        <v>247</v>
      </c>
      <c r="O5" s="33" t="s">
        <v>276</v>
      </c>
      <c r="P5" s="33" t="s">
        <v>248</v>
      </c>
      <c r="Q5" s="33" t="s">
        <v>249</v>
      </c>
      <c r="R5" s="33" t="s">
        <v>257</v>
      </c>
      <c r="S5" s="33" t="s">
        <v>257</v>
      </c>
      <c r="T5" s="42" t="s">
        <v>258</v>
      </c>
    </row>
    <row r="6" spans="1:20" x14ac:dyDescent="0.2">
      <c r="A6" s="41" t="s">
        <v>30</v>
      </c>
      <c r="B6" s="33" t="s">
        <v>23</v>
      </c>
      <c r="C6" s="33" t="s">
        <v>23</v>
      </c>
      <c r="D6" s="33">
        <v>4</v>
      </c>
      <c r="E6" s="33" t="s">
        <v>247</v>
      </c>
      <c r="F6" s="33" t="s">
        <v>247</v>
      </c>
      <c r="G6" s="33" t="s">
        <v>458</v>
      </c>
      <c r="H6" s="33" t="s">
        <v>263</v>
      </c>
      <c r="I6" s="33">
        <v>57</v>
      </c>
      <c r="J6" s="33"/>
      <c r="K6" s="33"/>
      <c r="L6" s="33"/>
      <c r="M6" s="33" t="s">
        <v>247</v>
      </c>
      <c r="N6" s="33" t="s">
        <v>247</v>
      </c>
      <c r="O6" s="33" t="s">
        <v>276</v>
      </c>
      <c r="P6" s="33" t="s">
        <v>248</v>
      </c>
      <c r="Q6" s="33" t="s">
        <v>249</v>
      </c>
      <c r="R6" s="33" t="s">
        <v>257</v>
      </c>
      <c r="S6" s="33" t="s">
        <v>257</v>
      </c>
      <c r="T6" s="42" t="s">
        <v>258</v>
      </c>
    </row>
    <row r="7" spans="1:20" x14ac:dyDescent="0.2">
      <c r="A7" s="41" t="s">
        <v>34</v>
      </c>
      <c r="B7" s="33" t="s">
        <v>23</v>
      </c>
      <c r="C7" s="33" t="s">
        <v>23</v>
      </c>
      <c r="D7" s="33">
        <v>5</v>
      </c>
      <c r="E7" s="33" t="s">
        <v>247</v>
      </c>
      <c r="F7" s="33" t="s">
        <v>247</v>
      </c>
      <c r="G7" s="33" t="s">
        <v>458</v>
      </c>
      <c r="H7" s="33" t="s">
        <v>263</v>
      </c>
      <c r="I7" s="33">
        <v>61</v>
      </c>
      <c r="J7" s="33"/>
      <c r="K7" s="33"/>
      <c r="L7" s="33"/>
      <c r="M7" s="33" t="s">
        <v>247</v>
      </c>
      <c r="N7" s="33" t="s">
        <v>247</v>
      </c>
      <c r="O7" s="33" t="s">
        <v>276</v>
      </c>
      <c r="P7" s="33" t="s">
        <v>248</v>
      </c>
      <c r="Q7" s="33" t="s">
        <v>249</v>
      </c>
      <c r="R7" s="33" t="s">
        <v>461</v>
      </c>
      <c r="S7" s="33" t="s">
        <v>265</v>
      </c>
      <c r="T7" s="42" t="s">
        <v>258</v>
      </c>
    </row>
    <row r="8" spans="1:20" x14ac:dyDescent="0.2">
      <c r="A8" s="41" t="s">
        <v>36</v>
      </c>
      <c r="B8" s="33" t="s">
        <v>23</v>
      </c>
      <c r="C8" s="33" t="s">
        <v>23</v>
      </c>
      <c r="D8" s="33">
        <v>6</v>
      </c>
      <c r="E8" s="33" t="s">
        <v>247</v>
      </c>
      <c r="F8" s="33" t="s">
        <v>247</v>
      </c>
      <c r="G8" s="33" t="s">
        <v>458</v>
      </c>
      <c r="H8" s="33" t="s">
        <v>239</v>
      </c>
      <c r="I8" s="33">
        <v>60</v>
      </c>
      <c r="J8" s="33"/>
      <c r="K8" s="33"/>
      <c r="L8" s="33"/>
      <c r="M8" s="33" t="s">
        <v>247</v>
      </c>
      <c r="N8" s="33" t="s">
        <v>247</v>
      </c>
      <c r="O8" s="33" t="s">
        <v>276</v>
      </c>
      <c r="P8" s="33" t="s">
        <v>248</v>
      </c>
      <c r="Q8" s="33" t="s">
        <v>249</v>
      </c>
      <c r="R8" s="33" t="s">
        <v>257</v>
      </c>
      <c r="S8" s="33" t="s">
        <v>257</v>
      </c>
      <c r="T8" s="42" t="s">
        <v>258</v>
      </c>
    </row>
    <row r="9" spans="1:20" x14ac:dyDescent="0.2">
      <c r="A9" s="41" t="s">
        <v>39</v>
      </c>
      <c r="B9" s="33" t="s">
        <v>23</v>
      </c>
      <c r="C9" s="33" t="s">
        <v>23</v>
      </c>
      <c r="D9" s="33">
        <v>7</v>
      </c>
      <c r="E9" s="33" t="s">
        <v>247</v>
      </c>
      <c r="F9" s="33" t="s">
        <v>247</v>
      </c>
      <c r="G9" s="33" t="s">
        <v>458</v>
      </c>
      <c r="H9" s="33" t="s">
        <v>239</v>
      </c>
      <c r="I9" s="33">
        <v>61</v>
      </c>
      <c r="J9" s="33"/>
      <c r="K9" s="33"/>
      <c r="L9" s="33"/>
      <c r="M9" s="33" t="s">
        <v>247</v>
      </c>
      <c r="N9" s="33" t="s">
        <v>247</v>
      </c>
      <c r="O9" s="33" t="s">
        <v>276</v>
      </c>
      <c r="P9" s="33" t="s">
        <v>248</v>
      </c>
      <c r="Q9" s="33" t="s">
        <v>249</v>
      </c>
      <c r="R9" s="33" t="s">
        <v>268</v>
      </c>
      <c r="S9" s="33" t="s">
        <v>268</v>
      </c>
      <c r="T9" s="42" t="s">
        <v>251</v>
      </c>
    </row>
    <row r="10" spans="1:20" x14ac:dyDescent="0.2">
      <c r="A10" s="41" t="s">
        <v>42</v>
      </c>
      <c r="B10" s="33" t="s">
        <v>23</v>
      </c>
      <c r="C10" s="33" t="s">
        <v>23</v>
      </c>
      <c r="D10" s="33">
        <v>8</v>
      </c>
      <c r="E10" s="33" t="s">
        <v>247</v>
      </c>
      <c r="F10" s="33" t="s">
        <v>247</v>
      </c>
      <c r="G10" s="33" t="s">
        <v>458</v>
      </c>
      <c r="H10" s="33" t="s">
        <v>239</v>
      </c>
      <c r="I10" s="33">
        <v>67</v>
      </c>
      <c r="J10" s="33"/>
      <c r="K10" s="33"/>
      <c r="L10" s="33"/>
      <c r="M10" s="33" t="s">
        <v>247</v>
      </c>
      <c r="N10" s="33" t="s">
        <v>247</v>
      </c>
      <c r="O10" s="33" t="s">
        <v>276</v>
      </c>
      <c r="P10" s="33" t="s">
        <v>248</v>
      </c>
      <c r="Q10" s="33" t="s">
        <v>249</v>
      </c>
      <c r="R10" s="33" t="s">
        <v>250</v>
      </c>
      <c r="S10" s="33" t="s">
        <v>250</v>
      </c>
      <c r="T10" s="42" t="s">
        <v>251</v>
      </c>
    </row>
    <row r="11" spans="1:20" x14ac:dyDescent="0.2">
      <c r="A11" s="41" t="s">
        <v>44</v>
      </c>
      <c r="B11" s="33" t="s">
        <v>23</v>
      </c>
      <c r="C11" s="33" t="s">
        <v>23</v>
      </c>
      <c r="D11" s="33">
        <v>9</v>
      </c>
      <c r="E11" s="33" t="s">
        <v>247</v>
      </c>
      <c r="F11" s="33" t="s">
        <v>247</v>
      </c>
      <c r="G11" s="33" t="s">
        <v>458</v>
      </c>
      <c r="H11" s="33" t="s">
        <v>239</v>
      </c>
      <c r="I11" s="33">
        <v>79</v>
      </c>
      <c r="J11" s="33"/>
      <c r="K11" s="33"/>
      <c r="L11" s="33"/>
      <c r="M11" s="33" t="s">
        <v>247</v>
      </c>
      <c r="N11" s="33" t="s">
        <v>247</v>
      </c>
      <c r="O11" s="33" t="s">
        <v>276</v>
      </c>
      <c r="P11" s="33" t="s">
        <v>248</v>
      </c>
      <c r="Q11" s="33" t="s">
        <v>249</v>
      </c>
      <c r="R11" s="33" t="s">
        <v>270</v>
      </c>
      <c r="S11" s="33" t="s">
        <v>270</v>
      </c>
      <c r="T11" s="42" t="s">
        <v>258</v>
      </c>
    </row>
    <row r="12" spans="1:20" x14ac:dyDescent="0.2">
      <c r="A12" s="41" t="s">
        <v>46</v>
      </c>
      <c r="B12" s="33" t="s">
        <v>23</v>
      </c>
      <c r="C12" s="33" t="s">
        <v>23</v>
      </c>
      <c r="D12" s="33">
        <v>10</v>
      </c>
      <c r="E12" s="33" t="s">
        <v>247</v>
      </c>
      <c r="F12" s="33" t="s">
        <v>247</v>
      </c>
      <c r="G12" s="33" t="s">
        <v>458</v>
      </c>
      <c r="H12" s="33" t="s">
        <v>263</v>
      </c>
      <c r="I12" s="33">
        <v>67</v>
      </c>
      <c r="J12" s="33"/>
      <c r="K12" s="33"/>
      <c r="L12" s="33"/>
      <c r="M12" s="33" t="s">
        <v>247</v>
      </c>
      <c r="N12" s="33" t="s">
        <v>247</v>
      </c>
      <c r="O12" s="33" t="s">
        <v>276</v>
      </c>
      <c r="P12" s="33" t="s">
        <v>248</v>
      </c>
      <c r="Q12" s="33" t="s">
        <v>249</v>
      </c>
      <c r="R12" s="33" t="s">
        <v>257</v>
      </c>
      <c r="S12" s="33" t="s">
        <v>257</v>
      </c>
      <c r="T12" s="42" t="s">
        <v>258</v>
      </c>
    </row>
    <row r="13" spans="1:20" x14ac:dyDescent="0.2">
      <c r="A13" s="41" t="s">
        <v>48</v>
      </c>
      <c r="B13" s="33" t="s">
        <v>23</v>
      </c>
      <c r="C13" s="33" t="s">
        <v>23</v>
      </c>
      <c r="D13" s="33">
        <v>11</v>
      </c>
      <c r="E13" s="33" t="s">
        <v>247</v>
      </c>
      <c r="F13" s="33" t="s">
        <v>247</v>
      </c>
      <c r="G13" s="33" t="s">
        <v>458</v>
      </c>
      <c r="H13" s="33" t="s">
        <v>239</v>
      </c>
      <c r="I13" s="33">
        <v>58</v>
      </c>
      <c r="J13" s="33"/>
      <c r="K13" s="33"/>
      <c r="L13" s="33"/>
      <c r="M13" s="33" t="s">
        <v>247</v>
      </c>
      <c r="N13" s="33" t="s">
        <v>247</v>
      </c>
      <c r="O13" s="33" t="s">
        <v>276</v>
      </c>
      <c r="P13" s="33" t="s">
        <v>248</v>
      </c>
      <c r="Q13" s="33" t="s">
        <v>249</v>
      </c>
      <c r="R13" s="33" t="s">
        <v>272</v>
      </c>
      <c r="S13" s="33" t="s">
        <v>272</v>
      </c>
      <c r="T13" s="42" t="s">
        <v>247</v>
      </c>
    </row>
    <row r="14" spans="1:20" x14ac:dyDescent="0.2">
      <c r="A14" s="41" t="s">
        <v>51</v>
      </c>
      <c r="B14" s="33" t="s">
        <v>23</v>
      </c>
      <c r="C14" s="33" t="s">
        <v>23</v>
      </c>
      <c r="D14" s="33">
        <v>12</v>
      </c>
      <c r="E14" s="33" t="s">
        <v>247</v>
      </c>
      <c r="F14" s="33" t="s">
        <v>247</v>
      </c>
      <c r="G14" s="33" t="s">
        <v>458</v>
      </c>
      <c r="H14" s="33" t="s">
        <v>263</v>
      </c>
      <c r="I14" s="33">
        <v>84</v>
      </c>
      <c r="J14" s="33"/>
      <c r="K14" s="33"/>
      <c r="L14" s="33"/>
      <c r="M14" s="33" t="s">
        <v>247</v>
      </c>
      <c r="N14" s="33" t="s">
        <v>247</v>
      </c>
      <c r="O14" s="33" t="s">
        <v>276</v>
      </c>
      <c r="P14" s="33" t="s">
        <v>248</v>
      </c>
      <c r="Q14" s="33" t="s">
        <v>249</v>
      </c>
      <c r="R14" s="33" t="s">
        <v>462</v>
      </c>
      <c r="S14" s="33" t="s">
        <v>272</v>
      </c>
      <c r="T14" s="42" t="s">
        <v>258</v>
      </c>
    </row>
    <row r="15" spans="1:20" x14ac:dyDescent="0.2">
      <c r="A15" s="41" t="s">
        <v>32</v>
      </c>
      <c r="B15" s="33" t="s">
        <v>33</v>
      </c>
      <c r="C15" s="33" t="s">
        <v>33</v>
      </c>
      <c r="D15" s="33">
        <v>4</v>
      </c>
      <c r="E15" s="33" t="s">
        <v>247</v>
      </c>
      <c r="F15" s="33" t="s">
        <v>247</v>
      </c>
      <c r="G15" s="33" t="s">
        <v>458</v>
      </c>
      <c r="H15" s="33" t="s">
        <v>263</v>
      </c>
      <c r="I15" s="33">
        <v>57</v>
      </c>
      <c r="J15" s="33"/>
      <c r="K15" s="33"/>
      <c r="L15" s="33"/>
      <c r="M15" s="33"/>
      <c r="N15" s="33"/>
      <c r="O15" s="33"/>
      <c r="P15" s="33"/>
      <c r="Q15" s="33"/>
      <c r="R15" s="33" t="s">
        <v>257</v>
      </c>
      <c r="S15" s="33" t="s">
        <v>257</v>
      </c>
      <c r="T15" s="42"/>
    </row>
    <row r="16" spans="1:20" x14ac:dyDescent="0.2">
      <c r="A16" s="41" t="s">
        <v>38</v>
      </c>
      <c r="B16" s="33" t="s">
        <v>33</v>
      </c>
      <c r="C16" s="33" t="s">
        <v>33</v>
      </c>
      <c r="D16" s="33">
        <v>6</v>
      </c>
      <c r="E16" s="33" t="s">
        <v>247</v>
      </c>
      <c r="F16" s="33" t="s">
        <v>247</v>
      </c>
      <c r="G16" s="33" t="s">
        <v>458</v>
      </c>
      <c r="H16" s="33" t="s">
        <v>239</v>
      </c>
      <c r="I16" s="33">
        <v>60</v>
      </c>
      <c r="J16" s="33"/>
      <c r="K16" s="33"/>
      <c r="L16" s="33"/>
      <c r="M16" s="33"/>
      <c r="N16" s="33"/>
      <c r="O16" s="33"/>
      <c r="P16" s="33"/>
      <c r="Q16" s="33"/>
      <c r="R16" s="33" t="s">
        <v>257</v>
      </c>
      <c r="S16" s="33" t="s">
        <v>257</v>
      </c>
      <c r="T16" s="42"/>
    </row>
    <row r="17" spans="1:20" x14ac:dyDescent="0.2">
      <c r="A17" s="41" t="s">
        <v>41</v>
      </c>
      <c r="B17" s="33" t="s">
        <v>33</v>
      </c>
      <c r="C17" s="33" t="s">
        <v>33</v>
      </c>
      <c r="D17" s="33">
        <v>7</v>
      </c>
      <c r="E17" s="33" t="s">
        <v>247</v>
      </c>
      <c r="F17" s="33" t="s">
        <v>247</v>
      </c>
      <c r="G17" s="33" t="s">
        <v>458</v>
      </c>
      <c r="H17" s="33" t="s">
        <v>239</v>
      </c>
      <c r="I17" s="33">
        <v>61</v>
      </c>
      <c r="J17" s="33"/>
      <c r="K17" s="33"/>
      <c r="L17" s="33"/>
      <c r="M17" s="33"/>
      <c r="N17" s="33"/>
      <c r="O17" s="33"/>
      <c r="P17" s="33"/>
      <c r="Q17" s="33"/>
      <c r="R17" s="33" t="s">
        <v>268</v>
      </c>
      <c r="S17" s="33" t="s">
        <v>268</v>
      </c>
      <c r="T17" s="42"/>
    </row>
    <row r="18" spans="1:20" x14ac:dyDescent="0.2">
      <c r="A18" s="41" t="s">
        <v>50</v>
      </c>
      <c r="B18" s="33" t="s">
        <v>33</v>
      </c>
      <c r="C18" s="33" t="s">
        <v>33</v>
      </c>
      <c r="D18" s="33">
        <v>11</v>
      </c>
      <c r="E18" s="33" t="s">
        <v>247</v>
      </c>
      <c r="F18" s="33" t="s">
        <v>247</v>
      </c>
      <c r="G18" s="33" t="s">
        <v>458</v>
      </c>
      <c r="H18" s="33" t="s">
        <v>239</v>
      </c>
      <c r="I18" s="33">
        <v>58</v>
      </c>
      <c r="J18" s="33"/>
      <c r="K18" s="33"/>
      <c r="L18" s="33"/>
      <c r="M18" s="33"/>
      <c r="N18" s="33"/>
      <c r="O18" s="33"/>
      <c r="P18" s="33"/>
      <c r="Q18" s="33"/>
      <c r="R18" s="33" t="s">
        <v>272</v>
      </c>
      <c r="S18" s="33" t="s">
        <v>272</v>
      </c>
      <c r="T18" s="42"/>
    </row>
    <row r="19" spans="1:20" x14ac:dyDescent="0.2">
      <c r="A19" s="41" t="s">
        <v>53</v>
      </c>
      <c r="B19" s="33" t="s">
        <v>33</v>
      </c>
      <c r="C19" s="33" t="s">
        <v>33</v>
      </c>
      <c r="D19" s="33">
        <v>12</v>
      </c>
      <c r="E19" s="33" t="s">
        <v>247</v>
      </c>
      <c r="F19" s="33" t="s">
        <v>247</v>
      </c>
      <c r="G19" s="33" t="s">
        <v>458</v>
      </c>
      <c r="H19" s="33" t="s">
        <v>263</v>
      </c>
      <c r="I19" s="33">
        <v>84</v>
      </c>
      <c r="J19" s="33"/>
      <c r="K19" s="33"/>
      <c r="L19" s="33"/>
      <c r="M19" s="33"/>
      <c r="N19" s="33"/>
      <c r="O19" s="33"/>
      <c r="P19" s="33"/>
      <c r="Q19" s="33"/>
      <c r="R19" s="33" t="s">
        <v>462</v>
      </c>
      <c r="S19" s="33" t="s">
        <v>272</v>
      </c>
      <c r="T19" s="42" t="s">
        <v>258</v>
      </c>
    </row>
    <row r="20" spans="1:20" x14ac:dyDescent="0.2">
      <c r="A20" s="41" t="s">
        <v>59</v>
      </c>
      <c r="B20" s="33" t="s">
        <v>33</v>
      </c>
      <c r="C20" s="33" t="s">
        <v>33</v>
      </c>
      <c r="D20" s="33">
        <v>19</v>
      </c>
      <c r="E20" s="33" t="s">
        <v>247</v>
      </c>
      <c r="F20" s="33" t="s">
        <v>247</v>
      </c>
      <c r="G20" s="33" t="s">
        <v>458</v>
      </c>
      <c r="H20" s="33" t="s">
        <v>263</v>
      </c>
      <c r="I20" s="33">
        <v>60</v>
      </c>
      <c r="J20" s="33"/>
      <c r="K20" s="33"/>
      <c r="L20" s="33"/>
      <c r="M20" s="33"/>
      <c r="N20" s="33"/>
      <c r="O20" s="33"/>
      <c r="P20" s="33"/>
      <c r="Q20" s="33"/>
      <c r="R20" s="33"/>
      <c r="S20" s="33" t="s">
        <v>463</v>
      </c>
      <c r="T20" s="42"/>
    </row>
    <row r="21" spans="1:20" x14ac:dyDescent="0.2">
      <c r="A21" s="41" t="s">
        <v>61</v>
      </c>
      <c r="B21" s="33" t="s">
        <v>33</v>
      </c>
      <c r="C21" s="33" t="s">
        <v>33</v>
      </c>
      <c r="D21" s="33">
        <v>21</v>
      </c>
      <c r="E21" s="33" t="s">
        <v>247</v>
      </c>
      <c r="F21" s="33" t="s">
        <v>247</v>
      </c>
      <c r="G21" s="33" t="s">
        <v>458</v>
      </c>
      <c r="H21" s="33" t="s">
        <v>263</v>
      </c>
      <c r="I21" s="33">
        <v>48</v>
      </c>
      <c r="J21" s="33"/>
      <c r="K21" s="33"/>
      <c r="L21" s="33"/>
      <c r="M21" s="33"/>
      <c r="N21" s="33"/>
      <c r="O21" s="33"/>
      <c r="P21" s="33"/>
      <c r="Q21" s="33"/>
      <c r="R21" s="33" t="s">
        <v>463</v>
      </c>
      <c r="S21" s="33" t="s">
        <v>463</v>
      </c>
      <c r="T21" s="42"/>
    </row>
    <row r="22" spans="1:20" x14ac:dyDescent="0.2">
      <c r="A22" s="41" t="s">
        <v>24</v>
      </c>
      <c r="B22" s="33" t="s">
        <v>25</v>
      </c>
      <c r="C22" s="33" t="s">
        <v>236</v>
      </c>
      <c r="D22" s="33">
        <v>1</v>
      </c>
      <c r="E22" s="33" t="s">
        <v>252</v>
      </c>
      <c r="F22" s="33" t="s">
        <v>253</v>
      </c>
      <c r="G22" s="33" t="s">
        <v>254</v>
      </c>
      <c r="H22" s="33" t="s">
        <v>239</v>
      </c>
      <c r="I22" s="33">
        <v>80</v>
      </c>
      <c r="J22" s="33" t="s">
        <v>464</v>
      </c>
      <c r="K22" s="33" t="s">
        <v>251</v>
      </c>
      <c r="L22" s="33" t="s">
        <v>251</v>
      </c>
      <c r="M22" s="33" t="s">
        <v>465</v>
      </c>
      <c r="N22" s="33" t="s">
        <v>255</v>
      </c>
      <c r="O22" s="33"/>
      <c r="P22" s="33" t="s">
        <v>248</v>
      </c>
      <c r="Q22" s="33" t="s">
        <v>249</v>
      </c>
      <c r="R22" s="33" t="s">
        <v>459</v>
      </c>
      <c r="S22" s="33" t="s">
        <v>250</v>
      </c>
      <c r="T22" s="42" t="s">
        <v>251</v>
      </c>
    </row>
    <row r="23" spans="1:20" x14ac:dyDescent="0.2">
      <c r="A23" s="41" t="s">
        <v>27</v>
      </c>
      <c r="B23" s="33" t="s">
        <v>25</v>
      </c>
      <c r="C23" s="33" t="s">
        <v>237</v>
      </c>
      <c r="D23" s="33">
        <v>2</v>
      </c>
      <c r="E23" s="33" t="s">
        <v>259</v>
      </c>
      <c r="F23" s="33" t="s">
        <v>253</v>
      </c>
      <c r="G23" s="33" t="s">
        <v>260</v>
      </c>
      <c r="H23" s="33" t="s">
        <v>239</v>
      </c>
      <c r="I23" s="33">
        <v>32</v>
      </c>
      <c r="J23" s="33" t="s">
        <v>466</v>
      </c>
      <c r="K23" s="33" t="s">
        <v>261</v>
      </c>
      <c r="L23" s="33" t="s">
        <v>261</v>
      </c>
      <c r="M23" s="33" t="s">
        <v>262</v>
      </c>
      <c r="N23" s="33" t="s">
        <v>262</v>
      </c>
      <c r="O23" s="33"/>
      <c r="P23" s="33" t="s">
        <v>248</v>
      </c>
      <c r="Q23" s="33" t="s">
        <v>249</v>
      </c>
      <c r="R23" s="33" t="s">
        <v>460</v>
      </c>
      <c r="S23" s="33" t="s">
        <v>257</v>
      </c>
      <c r="T23" s="42" t="s">
        <v>258</v>
      </c>
    </row>
    <row r="24" spans="1:20" x14ac:dyDescent="0.2">
      <c r="A24" s="41" t="s">
        <v>29</v>
      </c>
      <c r="B24" s="33" t="s">
        <v>25</v>
      </c>
      <c r="C24" s="33" t="s">
        <v>237</v>
      </c>
      <c r="D24" s="33">
        <v>3</v>
      </c>
      <c r="E24" s="33" t="s">
        <v>246</v>
      </c>
      <c r="F24" s="33" t="s">
        <v>264</v>
      </c>
      <c r="G24" s="33" t="s">
        <v>260</v>
      </c>
      <c r="H24" s="33" t="s">
        <v>263</v>
      </c>
      <c r="I24" s="33">
        <v>41</v>
      </c>
      <c r="J24" s="33" t="s">
        <v>466</v>
      </c>
      <c r="K24" s="33" t="s">
        <v>251</v>
      </c>
      <c r="L24" s="33" t="s">
        <v>239</v>
      </c>
      <c r="M24" s="33" t="s">
        <v>467</v>
      </c>
      <c r="N24" s="33" t="s">
        <v>468</v>
      </c>
      <c r="O24" s="33"/>
      <c r="P24" s="33" t="s">
        <v>248</v>
      </c>
      <c r="Q24" s="33" t="s">
        <v>249</v>
      </c>
      <c r="R24" s="33" t="s">
        <v>257</v>
      </c>
      <c r="S24" s="33" t="s">
        <v>257</v>
      </c>
      <c r="T24" s="42" t="s">
        <v>258</v>
      </c>
    </row>
    <row r="25" spans="1:20" x14ac:dyDescent="0.2">
      <c r="A25" s="41" t="s">
        <v>31</v>
      </c>
      <c r="B25" s="33" t="s">
        <v>25</v>
      </c>
      <c r="C25" s="33" t="s">
        <v>236</v>
      </c>
      <c r="D25" s="33">
        <v>4</v>
      </c>
      <c r="E25" s="33" t="s">
        <v>259</v>
      </c>
      <c r="F25" s="33" t="s">
        <v>253</v>
      </c>
      <c r="G25" s="33" t="s">
        <v>254</v>
      </c>
      <c r="H25" s="33" t="s">
        <v>263</v>
      </c>
      <c r="I25" s="33">
        <v>57</v>
      </c>
      <c r="J25" s="33" t="s">
        <v>466</v>
      </c>
      <c r="K25" s="33" t="s">
        <v>251</v>
      </c>
      <c r="L25" s="33" t="s">
        <v>251</v>
      </c>
      <c r="M25" s="33" t="s">
        <v>465</v>
      </c>
      <c r="N25" s="33" t="s">
        <v>469</v>
      </c>
      <c r="O25" s="33" t="s">
        <v>470</v>
      </c>
      <c r="P25" s="33" t="s">
        <v>248</v>
      </c>
      <c r="Q25" s="33" t="s">
        <v>249</v>
      </c>
      <c r="R25" s="33" t="s">
        <v>257</v>
      </c>
      <c r="S25" s="33" t="s">
        <v>257</v>
      </c>
      <c r="T25" s="42" t="s">
        <v>258</v>
      </c>
    </row>
    <row r="26" spans="1:20" x14ac:dyDescent="0.2">
      <c r="A26" s="41" t="s">
        <v>35</v>
      </c>
      <c r="B26" s="33" t="s">
        <v>25</v>
      </c>
      <c r="C26" s="33" t="s">
        <v>238</v>
      </c>
      <c r="D26" s="33">
        <v>5</v>
      </c>
      <c r="E26" s="33" t="s">
        <v>246</v>
      </c>
      <c r="F26" s="33" t="s">
        <v>264</v>
      </c>
      <c r="G26" s="33" t="s">
        <v>254</v>
      </c>
      <c r="H26" s="33" t="s">
        <v>263</v>
      </c>
      <c r="I26" s="33">
        <v>61</v>
      </c>
      <c r="J26" s="33" t="s">
        <v>247</v>
      </c>
      <c r="K26" s="33" t="s">
        <v>261</v>
      </c>
      <c r="L26" s="33" t="s">
        <v>251</v>
      </c>
      <c r="M26" s="33" t="s">
        <v>266</v>
      </c>
      <c r="N26" s="33" t="s">
        <v>266</v>
      </c>
      <c r="O26" s="33"/>
      <c r="P26" s="33" t="s">
        <v>248</v>
      </c>
      <c r="Q26" s="33" t="s">
        <v>249</v>
      </c>
      <c r="R26" s="33" t="s">
        <v>461</v>
      </c>
      <c r="S26" s="33" t="s">
        <v>265</v>
      </c>
      <c r="T26" s="42" t="s">
        <v>258</v>
      </c>
    </row>
    <row r="27" spans="1:20" x14ac:dyDescent="0.2">
      <c r="A27" s="41" t="s">
        <v>37</v>
      </c>
      <c r="B27" s="33" t="s">
        <v>25</v>
      </c>
      <c r="C27" s="33" t="s">
        <v>236</v>
      </c>
      <c r="D27" s="33">
        <v>6</v>
      </c>
      <c r="E27" s="33" t="s">
        <v>256</v>
      </c>
      <c r="F27" s="33" t="s">
        <v>264</v>
      </c>
      <c r="G27" s="33" t="s">
        <v>254</v>
      </c>
      <c r="H27" s="33" t="s">
        <v>239</v>
      </c>
      <c r="I27" s="33">
        <v>60</v>
      </c>
      <c r="J27" s="33" t="s">
        <v>464</v>
      </c>
      <c r="K27" s="33" t="s">
        <v>261</v>
      </c>
      <c r="L27" s="33" t="s">
        <v>261</v>
      </c>
      <c r="M27" s="33" t="s">
        <v>471</v>
      </c>
      <c r="N27" s="33" t="s">
        <v>267</v>
      </c>
      <c r="O27" s="33" t="s">
        <v>472</v>
      </c>
      <c r="P27" s="33" t="s">
        <v>248</v>
      </c>
      <c r="Q27" s="33" t="s">
        <v>249</v>
      </c>
      <c r="R27" s="33" t="s">
        <v>257</v>
      </c>
      <c r="S27" s="33" t="s">
        <v>257</v>
      </c>
      <c r="T27" s="42" t="s">
        <v>258</v>
      </c>
    </row>
    <row r="28" spans="1:20" x14ac:dyDescent="0.2">
      <c r="A28" s="41" t="s">
        <v>40</v>
      </c>
      <c r="B28" s="33" t="s">
        <v>25</v>
      </c>
      <c r="C28" s="33" t="s">
        <v>236</v>
      </c>
      <c r="D28" s="33">
        <v>7</v>
      </c>
      <c r="E28" s="33" t="s">
        <v>259</v>
      </c>
      <c r="F28" s="33" t="s">
        <v>253</v>
      </c>
      <c r="G28" s="33" t="s">
        <v>254</v>
      </c>
      <c r="H28" s="33" t="s">
        <v>239</v>
      </c>
      <c r="I28" s="33">
        <v>61</v>
      </c>
      <c r="J28" s="33" t="s">
        <v>466</v>
      </c>
      <c r="K28" s="33" t="s">
        <v>251</v>
      </c>
      <c r="L28" s="33" t="s">
        <v>261</v>
      </c>
      <c r="M28" s="33" t="s">
        <v>465</v>
      </c>
      <c r="N28" s="33" t="s">
        <v>473</v>
      </c>
      <c r="O28" s="33" t="s">
        <v>474</v>
      </c>
      <c r="P28" s="33" t="s">
        <v>248</v>
      </c>
      <c r="Q28" s="33" t="s">
        <v>249</v>
      </c>
      <c r="R28" s="33" t="s">
        <v>268</v>
      </c>
      <c r="S28" s="33" t="s">
        <v>268</v>
      </c>
      <c r="T28" s="42" t="s">
        <v>251</v>
      </c>
    </row>
    <row r="29" spans="1:20" x14ac:dyDescent="0.2">
      <c r="A29" s="41" t="s">
        <v>43</v>
      </c>
      <c r="B29" s="33" t="s">
        <v>25</v>
      </c>
      <c r="C29" s="33" t="s">
        <v>236</v>
      </c>
      <c r="D29" s="33">
        <v>8</v>
      </c>
      <c r="E29" s="33" t="s">
        <v>256</v>
      </c>
      <c r="F29" s="33" t="s">
        <v>264</v>
      </c>
      <c r="G29" s="33" t="s">
        <v>254</v>
      </c>
      <c r="H29" s="33" t="s">
        <v>239</v>
      </c>
      <c r="I29" s="33">
        <v>67</v>
      </c>
      <c r="J29" s="33" t="s">
        <v>464</v>
      </c>
      <c r="K29" s="33" t="s">
        <v>251</v>
      </c>
      <c r="L29" s="33" t="s">
        <v>239</v>
      </c>
      <c r="M29" s="33" t="s">
        <v>465</v>
      </c>
      <c r="N29" s="33" t="s">
        <v>269</v>
      </c>
      <c r="O29" s="33"/>
      <c r="P29" s="33" t="s">
        <v>248</v>
      </c>
      <c r="Q29" s="33" t="s">
        <v>249</v>
      </c>
      <c r="R29" s="33" t="s">
        <v>250</v>
      </c>
      <c r="S29" s="33" t="s">
        <v>250</v>
      </c>
      <c r="T29" s="42" t="s">
        <v>251</v>
      </c>
    </row>
    <row r="30" spans="1:20" x14ac:dyDescent="0.2">
      <c r="A30" s="41" t="s">
        <v>45</v>
      </c>
      <c r="B30" s="33" t="s">
        <v>25</v>
      </c>
      <c r="C30" s="33" t="s">
        <v>236</v>
      </c>
      <c r="D30" s="33">
        <v>9</v>
      </c>
      <c r="E30" s="33" t="s">
        <v>252</v>
      </c>
      <c r="F30" s="33" t="s">
        <v>253</v>
      </c>
      <c r="G30" s="33" t="s">
        <v>254</v>
      </c>
      <c r="H30" s="33" t="s">
        <v>239</v>
      </c>
      <c r="I30" s="33">
        <v>79</v>
      </c>
      <c r="J30" s="33" t="s">
        <v>466</v>
      </c>
      <c r="K30" s="33" t="s">
        <v>251</v>
      </c>
      <c r="L30" s="33" t="s">
        <v>239</v>
      </c>
      <c r="M30" s="33" t="s">
        <v>465</v>
      </c>
      <c r="N30" s="33" t="s">
        <v>473</v>
      </c>
      <c r="O30" s="33"/>
      <c r="P30" s="33" t="s">
        <v>248</v>
      </c>
      <c r="Q30" s="33" t="s">
        <v>249</v>
      </c>
      <c r="R30" s="33" t="s">
        <v>270</v>
      </c>
      <c r="S30" s="33" t="s">
        <v>270</v>
      </c>
      <c r="T30" s="42" t="s">
        <v>258</v>
      </c>
    </row>
    <row r="31" spans="1:20" x14ac:dyDescent="0.2">
      <c r="A31" s="41" t="s">
        <v>47</v>
      </c>
      <c r="B31" s="33" t="s">
        <v>25</v>
      </c>
      <c r="C31" s="33" t="s">
        <v>236</v>
      </c>
      <c r="D31" s="33">
        <v>10</v>
      </c>
      <c r="E31" s="33" t="s">
        <v>252</v>
      </c>
      <c r="F31" s="33" t="s">
        <v>253</v>
      </c>
      <c r="G31" s="33" t="s">
        <v>260</v>
      </c>
      <c r="H31" s="33" t="s">
        <v>263</v>
      </c>
      <c r="I31" s="33">
        <v>67</v>
      </c>
      <c r="J31" s="33" t="s">
        <v>464</v>
      </c>
      <c r="K31" s="33" t="s">
        <v>251</v>
      </c>
      <c r="L31" s="33" t="s">
        <v>239</v>
      </c>
      <c r="M31" s="33" t="s">
        <v>465</v>
      </c>
      <c r="N31" s="33" t="s">
        <v>271</v>
      </c>
      <c r="O31" s="33"/>
      <c r="P31" s="33" t="s">
        <v>248</v>
      </c>
      <c r="Q31" s="33" t="s">
        <v>249</v>
      </c>
      <c r="R31" s="33" t="s">
        <v>257</v>
      </c>
      <c r="S31" s="33" t="s">
        <v>257</v>
      </c>
      <c r="T31" s="42" t="s">
        <v>258</v>
      </c>
    </row>
    <row r="32" spans="1:20" x14ac:dyDescent="0.2">
      <c r="A32" s="41" t="s">
        <v>49</v>
      </c>
      <c r="B32" s="33" t="s">
        <v>25</v>
      </c>
      <c r="C32" s="33" t="s">
        <v>236</v>
      </c>
      <c r="D32" s="33">
        <v>11</v>
      </c>
      <c r="E32" s="33" t="s">
        <v>273</v>
      </c>
      <c r="F32" s="33" t="s">
        <v>264</v>
      </c>
      <c r="G32" s="33" t="s">
        <v>260</v>
      </c>
      <c r="H32" s="33" t="s">
        <v>239</v>
      </c>
      <c r="I32" s="33">
        <v>58</v>
      </c>
      <c r="J32" s="33" t="s">
        <v>464</v>
      </c>
      <c r="K32" s="33" t="s">
        <v>261</v>
      </c>
      <c r="L32" s="33" t="s">
        <v>261</v>
      </c>
      <c r="M32" s="33" t="s">
        <v>465</v>
      </c>
      <c r="N32" s="33" t="s">
        <v>473</v>
      </c>
      <c r="O32" s="33" t="s">
        <v>475</v>
      </c>
      <c r="P32" s="33" t="s">
        <v>248</v>
      </c>
      <c r="Q32" s="33" t="s">
        <v>249</v>
      </c>
      <c r="R32" s="33" t="s">
        <v>272</v>
      </c>
      <c r="S32" s="33" t="s">
        <v>272</v>
      </c>
      <c r="T32" s="42" t="s">
        <v>247</v>
      </c>
    </row>
    <row r="33" spans="1:20" x14ac:dyDescent="0.2">
      <c r="A33" s="41" t="s">
        <v>52</v>
      </c>
      <c r="B33" s="33" t="s">
        <v>25</v>
      </c>
      <c r="C33" s="33" t="s">
        <v>236</v>
      </c>
      <c r="D33" s="33">
        <v>12</v>
      </c>
      <c r="E33" s="33" t="s">
        <v>246</v>
      </c>
      <c r="F33" s="33" t="s">
        <v>264</v>
      </c>
      <c r="G33" s="33" t="s">
        <v>260</v>
      </c>
      <c r="H33" s="33" t="s">
        <v>263</v>
      </c>
      <c r="I33" s="33">
        <v>84</v>
      </c>
      <c r="J33" s="33" t="s">
        <v>464</v>
      </c>
      <c r="K33" s="33" t="s">
        <v>261</v>
      </c>
      <c r="L33" s="33" t="s">
        <v>239</v>
      </c>
      <c r="M33" s="33" t="s">
        <v>465</v>
      </c>
      <c r="N33" s="33" t="s">
        <v>473</v>
      </c>
      <c r="O33" s="33" t="s">
        <v>476</v>
      </c>
      <c r="P33" s="33" t="s">
        <v>248</v>
      </c>
      <c r="Q33" s="33" t="s">
        <v>249</v>
      </c>
      <c r="R33" s="33" t="s">
        <v>462</v>
      </c>
      <c r="S33" s="33" t="s">
        <v>272</v>
      </c>
      <c r="T33" s="42" t="s">
        <v>258</v>
      </c>
    </row>
    <row r="34" spans="1:20" x14ac:dyDescent="0.2">
      <c r="A34" s="41" t="s">
        <v>54</v>
      </c>
      <c r="B34" s="33" t="s">
        <v>25</v>
      </c>
      <c r="C34" s="33" t="s">
        <v>239</v>
      </c>
      <c r="D34" s="33">
        <v>15</v>
      </c>
      <c r="E34" s="33" t="s">
        <v>273</v>
      </c>
      <c r="F34" s="33" t="s">
        <v>264</v>
      </c>
      <c r="G34" s="33" t="s">
        <v>254</v>
      </c>
      <c r="H34" s="33" t="s">
        <v>263</v>
      </c>
      <c r="I34" s="33">
        <v>49</v>
      </c>
      <c r="J34" s="33" t="s">
        <v>466</v>
      </c>
      <c r="K34" s="33" t="s">
        <v>251</v>
      </c>
      <c r="L34" s="33" t="s">
        <v>251</v>
      </c>
      <c r="M34" s="33" t="s">
        <v>465</v>
      </c>
      <c r="N34" s="33" t="s">
        <v>274</v>
      </c>
      <c r="O34" s="33" t="s">
        <v>477</v>
      </c>
      <c r="P34" s="33" t="s">
        <v>275</v>
      </c>
      <c r="Q34" s="33" t="s">
        <v>463</v>
      </c>
      <c r="R34" s="33" t="s">
        <v>463</v>
      </c>
      <c r="S34" s="33" t="s">
        <v>463</v>
      </c>
      <c r="T34" s="42" t="s">
        <v>247</v>
      </c>
    </row>
    <row r="35" spans="1:20" x14ac:dyDescent="0.2">
      <c r="A35" s="41" t="s">
        <v>55</v>
      </c>
      <c r="B35" s="33" t="s">
        <v>25</v>
      </c>
      <c r="C35" s="33" t="s">
        <v>239</v>
      </c>
      <c r="D35" s="33">
        <v>16</v>
      </c>
      <c r="E35" s="33" t="s">
        <v>273</v>
      </c>
      <c r="F35" s="33" t="s">
        <v>264</v>
      </c>
      <c r="G35" s="33" t="s">
        <v>254</v>
      </c>
      <c r="H35" s="33" t="s">
        <v>239</v>
      </c>
      <c r="I35" s="33">
        <v>51</v>
      </c>
      <c r="J35" s="33" t="s">
        <v>466</v>
      </c>
      <c r="K35" s="33" t="s">
        <v>261</v>
      </c>
      <c r="L35" s="33" t="s">
        <v>261</v>
      </c>
      <c r="M35" s="33" t="s">
        <v>465</v>
      </c>
      <c r="N35" s="33" t="s">
        <v>274</v>
      </c>
      <c r="O35" s="33"/>
      <c r="P35" s="33" t="s">
        <v>275</v>
      </c>
      <c r="Q35" s="33" t="s">
        <v>463</v>
      </c>
      <c r="R35" s="33" t="s">
        <v>463</v>
      </c>
      <c r="S35" s="33" t="s">
        <v>463</v>
      </c>
      <c r="T35" s="42" t="s">
        <v>247</v>
      </c>
    </row>
    <row r="36" spans="1:20" x14ac:dyDescent="0.2">
      <c r="A36" s="41" t="s">
        <v>56</v>
      </c>
      <c r="B36" s="33" t="s">
        <v>25</v>
      </c>
      <c r="C36" s="33" t="s">
        <v>239</v>
      </c>
      <c r="D36" s="33">
        <v>17</v>
      </c>
      <c r="E36" s="33" t="s">
        <v>273</v>
      </c>
      <c r="F36" s="33" t="s">
        <v>264</v>
      </c>
      <c r="G36" s="33" t="s">
        <v>254</v>
      </c>
      <c r="H36" s="33" t="s">
        <v>239</v>
      </c>
      <c r="I36" s="33">
        <v>67</v>
      </c>
      <c r="J36" s="33" t="s">
        <v>464</v>
      </c>
      <c r="K36" s="33" t="s">
        <v>251</v>
      </c>
      <c r="L36" s="33" t="s">
        <v>251</v>
      </c>
      <c r="M36" s="33" t="s">
        <v>465</v>
      </c>
      <c r="N36" s="33" t="s">
        <v>274</v>
      </c>
      <c r="O36" s="33"/>
      <c r="P36" s="33" t="s">
        <v>275</v>
      </c>
      <c r="Q36" s="33" t="s">
        <v>463</v>
      </c>
      <c r="R36" s="33" t="s">
        <v>463</v>
      </c>
      <c r="S36" s="33" t="s">
        <v>463</v>
      </c>
      <c r="T36" s="42" t="s">
        <v>247</v>
      </c>
    </row>
    <row r="37" spans="1:20" x14ac:dyDescent="0.2">
      <c r="A37" s="41" t="s">
        <v>57</v>
      </c>
      <c r="B37" s="33" t="s">
        <v>25</v>
      </c>
      <c r="C37" s="33" t="s">
        <v>239</v>
      </c>
      <c r="D37" s="33">
        <v>18</v>
      </c>
      <c r="E37" s="33" t="s">
        <v>273</v>
      </c>
      <c r="F37" s="33" t="s">
        <v>264</v>
      </c>
      <c r="G37" s="33" t="s">
        <v>254</v>
      </c>
      <c r="H37" s="33" t="s">
        <v>239</v>
      </c>
      <c r="I37" s="33">
        <v>71</v>
      </c>
      <c r="J37" s="33" t="s">
        <v>466</v>
      </c>
      <c r="K37" s="33" t="s">
        <v>251</v>
      </c>
      <c r="L37" s="33" t="s">
        <v>261</v>
      </c>
      <c r="M37" s="33" t="s">
        <v>465</v>
      </c>
      <c r="N37" s="33" t="s">
        <v>274</v>
      </c>
      <c r="O37" s="33"/>
      <c r="P37" s="33" t="s">
        <v>275</v>
      </c>
      <c r="Q37" s="33" t="s">
        <v>463</v>
      </c>
      <c r="R37" s="33" t="s">
        <v>463</v>
      </c>
      <c r="S37" s="33" t="s">
        <v>463</v>
      </c>
      <c r="T37" s="42" t="s">
        <v>247</v>
      </c>
    </row>
    <row r="38" spans="1:20" x14ac:dyDescent="0.2">
      <c r="A38" s="41" t="s">
        <v>58</v>
      </c>
      <c r="B38" s="33" t="s">
        <v>25</v>
      </c>
      <c r="C38" s="33" t="s">
        <v>239</v>
      </c>
      <c r="D38" s="33">
        <v>19</v>
      </c>
      <c r="E38" s="33" t="s">
        <v>273</v>
      </c>
      <c r="F38" s="33" t="s">
        <v>264</v>
      </c>
      <c r="G38" s="33" t="s">
        <v>254</v>
      </c>
      <c r="H38" s="33" t="s">
        <v>263</v>
      </c>
      <c r="I38" s="33">
        <v>60</v>
      </c>
      <c r="J38" s="33" t="s">
        <v>464</v>
      </c>
      <c r="K38" s="33" t="s">
        <v>261</v>
      </c>
      <c r="L38" s="33" t="s">
        <v>239</v>
      </c>
      <c r="M38" s="33" t="s">
        <v>465</v>
      </c>
      <c r="N38" s="33" t="s">
        <v>274</v>
      </c>
      <c r="O38" s="33" t="s">
        <v>478</v>
      </c>
      <c r="P38" s="33" t="s">
        <v>275</v>
      </c>
      <c r="Q38" s="33" t="s">
        <v>463</v>
      </c>
      <c r="R38" s="33" t="s">
        <v>463</v>
      </c>
      <c r="S38" s="33" t="s">
        <v>463</v>
      </c>
      <c r="T38" s="42" t="s">
        <v>247</v>
      </c>
    </row>
    <row r="39" spans="1:20" x14ac:dyDescent="0.2">
      <c r="A39" s="41" t="s">
        <v>60</v>
      </c>
      <c r="B39" s="33" t="s">
        <v>25</v>
      </c>
      <c r="C39" s="33" t="s">
        <v>239</v>
      </c>
      <c r="D39" s="33">
        <v>21</v>
      </c>
      <c r="E39" s="33" t="s">
        <v>273</v>
      </c>
      <c r="F39" s="33" t="s">
        <v>264</v>
      </c>
      <c r="G39" s="33" t="s">
        <v>254</v>
      </c>
      <c r="H39" s="33" t="s">
        <v>263</v>
      </c>
      <c r="I39" s="33">
        <v>48</v>
      </c>
      <c r="J39" s="33" t="s">
        <v>466</v>
      </c>
      <c r="K39" s="33" t="s">
        <v>261</v>
      </c>
      <c r="L39" s="33" t="s">
        <v>251</v>
      </c>
      <c r="M39" s="33" t="s">
        <v>465</v>
      </c>
      <c r="N39" s="33" t="s">
        <v>274</v>
      </c>
      <c r="O39" s="33" t="s">
        <v>479</v>
      </c>
      <c r="P39" s="33" t="s">
        <v>275</v>
      </c>
      <c r="Q39" s="33" t="s">
        <v>463</v>
      </c>
      <c r="R39" s="33" t="s">
        <v>463</v>
      </c>
      <c r="S39" s="33" t="s">
        <v>463</v>
      </c>
      <c r="T39" s="42" t="s">
        <v>247</v>
      </c>
    </row>
    <row r="40" spans="1:20" ht="15" thickBot="1" x14ac:dyDescent="0.25">
      <c r="A40" s="43" t="s">
        <v>480</v>
      </c>
      <c r="B40" s="44" t="s">
        <v>33</v>
      </c>
      <c r="C40" s="44" t="s">
        <v>481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5"/>
    </row>
  </sheetData>
  <mergeCells count="1">
    <mergeCell ref="A1:T1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R265"/>
  <sheetViews>
    <sheetView zoomScale="65" zoomScaleNormal="65" workbookViewId="0">
      <pane xSplit="3" ySplit="3" topLeftCell="D139" activePane="bottomRight" state="frozen"/>
      <selection pane="topRight" activeCell="D1" sqref="D1"/>
      <selection pane="bottomLeft" activeCell="A4" sqref="A4"/>
      <selection pane="bottomRight" activeCell="AK2" sqref="AK2:AK3"/>
    </sheetView>
  </sheetViews>
  <sheetFormatPr defaultColWidth="9.125" defaultRowHeight="14.25" x14ac:dyDescent="0.2"/>
  <cols>
    <col min="1" max="1" width="7.625" style="4" customWidth="1"/>
    <col min="2" max="2" width="14" style="24" bestFit="1" customWidth="1"/>
    <col min="3" max="3" width="33.875" style="4" customWidth="1"/>
    <col min="4" max="4" width="20" style="20" customWidth="1"/>
    <col min="5" max="5" width="9.375" style="4" bestFit="1" customWidth="1"/>
    <col min="6" max="6" width="9.375" style="4" customWidth="1"/>
    <col min="7" max="7" width="10.875" style="4" customWidth="1"/>
    <col min="8" max="30" width="5.875" style="4" customWidth="1"/>
    <col min="31" max="31" width="19.5" style="4" bestFit="1" customWidth="1"/>
    <col min="32" max="56" width="5.625" style="1" bestFit="1" customWidth="1"/>
    <col min="57" max="57" width="5.125" style="1" bestFit="1" customWidth="1"/>
    <col min="58" max="65" width="5.625" style="1" bestFit="1" customWidth="1"/>
    <col min="66" max="66" width="5.875" style="1" bestFit="1" customWidth="1"/>
    <col min="67" max="67" width="6.125" style="1" bestFit="1" customWidth="1"/>
    <col min="68" max="68" width="7.125" style="1" bestFit="1" customWidth="1"/>
    <col min="69" max="69" width="9" style="1" bestFit="1" customWidth="1"/>
    <col min="70" max="72" width="7.625" style="1" bestFit="1" customWidth="1"/>
    <col min="73" max="76" width="7" style="1" bestFit="1" customWidth="1"/>
    <col min="77" max="148" width="9.125" style="93"/>
    <col min="149" max="16384" width="9.125" style="1"/>
  </cols>
  <sheetData>
    <row r="1" spans="1:76" ht="39.75" customHeight="1" thickBot="1" x14ac:dyDescent="0.25">
      <c r="A1" s="173" t="s">
        <v>508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</row>
    <row r="2" spans="1:76" ht="29.25" customHeight="1" x14ac:dyDescent="0.25">
      <c r="A2" s="177" t="s">
        <v>538</v>
      </c>
      <c r="B2" s="179" t="s">
        <v>315</v>
      </c>
      <c r="C2" s="180"/>
      <c r="D2" s="183" t="s">
        <v>537</v>
      </c>
      <c r="E2" s="177" t="s">
        <v>316</v>
      </c>
      <c r="F2" s="180"/>
      <c r="G2" s="185" t="s">
        <v>317</v>
      </c>
      <c r="H2" s="175" t="s">
        <v>318</v>
      </c>
      <c r="I2" s="175" t="s">
        <v>3</v>
      </c>
      <c r="J2" s="175" t="s">
        <v>443</v>
      </c>
      <c r="K2" s="175" t="s">
        <v>5</v>
      </c>
      <c r="L2" s="175" t="s">
        <v>6</v>
      </c>
      <c r="M2" s="189" t="s">
        <v>7</v>
      </c>
      <c r="N2" s="189" t="s">
        <v>8</v>
      </c>
      <c r="O2" s="191" t="s">
        <v>9</v>
      </c>
      <c r="P2" s="191" t="s">
        <v>10</v>
      </c>
      <c r="Q2" s="191" t="s">
        <v>11</v>
      </c>
      <c r="R2" s="187" t="s">
        <v>12</v>
      </c>
      <c r="S2" s="187" t="s">
        <v>13</v>
      </c>
      <c r="T2" s="187" t="s">
        <v>14</v>
      </c>
      <c r="U2" s="195" t="s">
        <v>15</v>
      </c>
      <c r="V2" s="197" t="s">
        <v>16</v>
      </c>
      <c r="W2" s="197" t="s">
        <v>495</v>
      </c>
      <c r="X2" s="197" t="s">
        <v>496</v>
      </c>
      <c r="Y2" s="199" t="s">
        <v>17</v>
      </c>
      <c r="Z2" s="199" t="s">
        <v>18</v>
      </c>
      <c r="AA2" s="201" t="s">
        <v>198</v>
      </c>
      <c r="AB2" s="201" t="s">
        <v>192</v>
      </c>
      <c r="AC2" s="201" t="s">
        <v>196</v>
      </c>
      <c r="AD2" s="201" t="s">
        <v>444</v>
      </c>
      <c r="AE2" s="203" t="s">
        <v>191</v>
      </c>
      <c r="AF2" s="193" t="s">
        <v>22</v>
      </c>
      <c r="AG2" s="205" t="s">
        <v>24</v>
      </c>
      <c r="AH2" s="205" t="s">
        <v>26</v>
      </c>
      <c r="AI2" s="205" t="s">
        <v>27</v>
      </c>
      <c r="AJ2" s="205" t="s">
        <v>28</v>
      </c>
      <c r="AK2" s="205" t="s">
        <v>29</v>
      </c>
      <c r="AL2" s="205" t="s">
        <v>30</v>
      </c>
      <c r="AM2" s="205" t="s">
        <v>31</v>
      </c>
      <c r="AN2" s="205" t="s">
        <v>32</v>
      </c>
      <c r="AO2" s="205" t="s">
        <v>34</v>
      </c>
      <c r="AP2" s="205" t="s">
        <v>35</v>
      </c>
      <c r="AQ2" s="205" t="s">
        <v>36</v>
      </c>
      <c r="AR2" s="205" t="s">
        <v>37</v>
      </c>
      <c r="AS2" s="205" t="s">
        <v>38</v>
      </c>
      <c r="AT2" s="205" t="s">
        <v>39</v>
      </c>
      <c r="AU2" s="205" t="s">
        <v>40</v>
      </c>
      <c r="AV2" s="205" t="s">
        <v>41</v>
      </c>
      <c r="AW2" s="205" t="s">
        <v>42</v>
      </c>
      <c r="AX2" s="205" t="s">
        <v>43</v>
      </c>
      <c r="AY2" s="205" t="s">
        <v>44</v>
      </c>
      <c r="AZ2" s="205" t="s">
        <v>45</v>
      </c>
      <c r="BA2" s="205" t="s">
        <v>46</v>
      </c>
      <c r="BB2" s="205" t="s">
        <v>47</v>
      </c>
      <c r="BC2" s="205" t="s">
        <v>48</v>
      </c>
      <c r="BD2" s="205" t="s">
        <v>49</v>
      </c>
      <c r="BE2" s="205" t="s">
        <v>50</v>
      </c>
      <c r="BF2" s="205" t="s">
        <v>51</v>
      </c>
      <c r="BG2" s="205" t="s">
        <v>52</v>
      </c>
      <c r="BH2" s="205" t="s">
        <v>53</v>
      </c>
      <c r="BI2" s="205" t="s">
        <v>54</v>
      </c>
      <c r="BJ2" s="205" t="s">
        <v>55</v>
      </c>
      <c r="BK2" s="205" t="s">
        <v>56</v>
      </c>
      <c r="BL2" s="205" t="s">
        <v>57</v>
      </c>
      <c r="BM2" s="205" t="s">
        <v>58</v>
      </c>
      <c r="BN2" s="205" t="s">
        <v>59</v>
      </c>
      <c r="BO2" s="207" t="s">
        <v>60</v>
      </c>
      <c r="BP2" s="207" t="s">
        <v>61</v>
      </c>
      <c r="BQ2" s="207" t="s">
        <v>62</v>
      </c>
      <c r="BR2" s="207" t="s">
        <v>229</v>
      </c>
      <c r="BS2" s="207" t="s">
        <v>230</v>
      </c>
      <c r="BT2" s="207" t="s">
        <v>231</v>
      </c>
      <c r="BU2" s="207" t="s">
        <v>232</v>
      </c>
      <c r="BV2" s="207" t="s">
        <v>233</v>
      </c>
      <c r="BW2" s="207" t="s">
        <v>234</v>
      </c>
      <c r="BX2" s="209" t="s">
        <v>235</v>
      </c>
    </row>
    <row r="3" spans="1:76" ht="156" customHeight="1" thickBot="1" x14ac:dyDescent="0.25">
      <c r="A3" s="178"/>
      <c r="B3" s="181"/>
      <c r="C3" s="182"/>
      <c r="D3" s="184"/>
      <c r="E3" s="165" t="s">
        <v>539</v>
      </c>
      <c r="F3" s="166" t="s">
        <v>540</v>
      </c>
      <c r="G3" s="186"/>
      <c r="H3" s="176"/>
      <c r="I3" s="176"/>
      <c r="J3" s="176"/>
      <c r="K3" s="176"/>
      <c r="L3" s="176"/>
      <c r="M3" s="190"/>
      <c r="N3" s="190"/>
      <c r="O3" s="192"/>
      <c r="P3" s="192"/>
      <c r="Q3" s="192"/>
      <c r="R3" s="188"/>
      <c r="S3" s="188"/>
      <c r="T3" s="188"/>
      <c r="U3" s="196"/>
      <c r="V3" s="198"/>
      <c r="W3" s="198"/>
      <c r="X3" s="198"/>
      <c r="Y3" s="200"/>
      <c r="Z3" s="200"/>
      <c r="AA3" s="202"/>
      <c r="AB3" s="202"/>
      <c r="AC3" s="202"/>
      <c r="AD3" s="202"/>
      <c r="AE3" s="204"/>
      <c r="AF3" s="194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6"/>
      <c r="BB3" s="206"/>
      <c r="BC3" s="206"/>
      <c r="BD3" s="206"/>
      <c r="BE3" s="206"/>
      <c r="BF3" s="206"/>
      <c r="BG3" s="206"/>
      <c r="BH3" s="206"/>
      <c r="BI3" s="206"/>
      <c r="BJ3" s="206"/>
      <c r="BK3" s="206"/>
      <c r="BL3" s="206"/>
      <c r="BM3" s="206"/>
      <c r="BN3" s="206"/>
      <c r="BO3" s="208"/>
      <c r="BP3" s="208"/>
      <c r="BQ3" s="208"/>
      <c r="BR3" s="208"/>
      <c r="BS3" s="208"/>
      <c r="BT3" s="208"/>
      <c r="BU3" s="208"/>
      <c r="BV3" s="208"/>
      <c r="BW3" s="208"/>
      <c r="BX3" s="210"/>
    </row>
    <row r="4" spans="1:76" ht="41.25" customHeight="1" thickBot="1" x14ac:dyDescent="0.25">
      <c r="A4" s="5" t="s">
        <v>319</v>
      </c>
      <c r="B4" s="21" t="s">
        <v>120</v>
      </c>
      <c r="C4" s="6"/>
      <c r="D4" s="7"/>
      <c r="E4" s="25">
        <v>749.28</v>
      </c>
      <c r="F4" s="144"/>
      <c r="G4" s="27">
        <v>40.200000000000003</v>
      </c>
      <c r="H4" s="155" t="s">
        <v>445</v>
      </c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2"/>
      <c r="AF4" s="146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>
        <v>1.1660728244339895</v>
      </c>
      <c r="AR4" s="147">
        <v>0.8800168804522559</v>
      </c>
      <c r="AS4" s="147"/>
      <c r="AT4" s="147"/>
      <c r="AU4" s="147"/>
      <c r="AV4" s="147"/>
      <c r="AW4" s="147"/>
      <c r="AX4" s="147"/>
      <c r="AY4" s="147"/>
      <c r="AZ4" s="147"/>
      <c r="BA4" s="147">
        <v>0.6490782852129261</v>
      </c>
      <c r="BB4" s="147"/>
      <c r="BC4" s="147">
        <v>0.66712972768343259</v>
      </c>
      <c r="BD4" s="147"/>
      <c r="BE4" s="147">
        <v>0.36624157556728254</v>
      </c>
      <c r="BF4" s="147"/>
      <c r="BG4" s="147"/>
      <c r="BH4" s="147"/>
      <c r="BI4" s="147"/>
      <c r="BJ4" s="147">
        <v>0.4841540554862393</v>
      </c>
      <c r="BK4" s="147"/>
      <c r="BL4" s="147"/>
      <c r="BM4" s="147"/>
      <c r="BN4" s="147">
        <v>0.3443962432950034</v>
      </c>
      <c r="BO4" s="147"/>
      <c r="BP4" s="147"/>
      <c r="BQ4" s="147"/>
      <c r="BR4" s="147"/>
      <c r="BS4" s="147"/>
      <c r="BT4" s="147"/>
      <c r="BU4" s="147"/>
      <c r="BV4" s="147"/>
      <c r="BW4" s="147"/>
      <c r="BX4" s="148"/>
    </row>
    <row r="5" spans="1:76" ht="41.25" customHeight="1" thickBot="1" x14ac:dyDescent="0.25">
      <c r="A5" s="5" t="s">
        <v>320</v>
      </c>
      <c r="B5" s="22" t="s">
        <v>91</v>
      </c>
      <c r="C5" s="8"/>
      <c r="D5" s="9"/>
      <c r="E5" s="13">
        <v>895.34</v>
      </c>
      <c r="F5" s="145"/>
      <c r="G5" s="28">
        <v>50.7</v>
      </c>
      <c r="H5" s="157" t="s">
        <v>445</v>
      </c>
      <c r="I5" s="156"/>
      <c r="J5" s="156"/>
      <c r="K5" s="156"/>
      <c r="L5" s="156"/>
      <c r="M5" s="156"/>
      <c r="N5" s="156"/>
      <c r="O5" s="156"/>
      <c r="P5" s="156"/>
      <c r="Q5" s="156"/>
      <c r="R5" s="156" t="s">
        <v>445</v>
      </c>
      <c r="S5" s="156" t="s">
        <v>445</v>
      </c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2"/>
      <c r="AF5" s="149">
        <v>1.0529346329845863</v>
      </c>
      <c r="AG5" s="150">
        <v>1.9641363016077302</v>
      </c>
      <c r="AH5" s="150">
        <v>0.79499727443856272</v>
      </c>
      <c r="AI5" s="150">
        <v>1.9815236101052074</v>
      </c>
      <c r="AJ5" s="150"/>
      <c r="AK5" s="150"/>
      <c r="AL5" s="150">
        <v>1.0157450835405253</v>
      </c>
      <c r="AM5" s="150">
        <v>0.76689292517042895</v>
      </c>
      <c r="AN5" s="150"/>
      <c r="AO5" s="150">
        <v>1.0904062130437513</v>
      </c>
      <c r="AP5" s="150">
        <v>4.3135970603170675</v>
      </c>
      <c r="AQ5" s="150">
        <v>0.95216858042197106</v>
      </c>
      <c r="AR5" s="150">
        <v>4.396652098966908</v>
      </c>
      <c r="AS5" s="150">
        <v>0.36308004748356243</v>
      </c>
      <c r="AT5" s="150">
        <v>0.72695983477498827</v>
      </c>
      <c r="AU5" s="150">
        <v>1.1830363367875649</v>
      </c>
      <c r="AV5" s="150">
        <v>2.0435851245007237</v>
      </c>
      <c r="AW5" s="150">
        <v>0.90630588072288942</v>
      </c>
      <c r="AX5" s="150">
        <v>2.0157493494651266</v>
      </c>
      <c r="AY5" s="150">
        <v>0.90740926153639823</v>
      </c>
      <c r="AZ5" s="150"/>
      <c r="BA5" s="150">
        <v>0.62800086173918701</v>
      </c>
      <c r="BB5" s="150">
        <v>0.88799397676138681</v>
      </c>
      <c r="BC5" s="150">
        <v>1.0215900522475336</v>
      </c>
      <c r="BD5" s="150">
        <v>3.8860774680274761</v>
      </c>
      <c r="BE5" s="150">
        <v>1.598151909155364</v>
      </c>
      <c r="BF5" s="150">
        <v>0.57100922919503327</v>
      </c>
      <c r="BG5" s="150">
        <v>2.5119334188752158</v>
      </c>
      <c r="BH5" s="150">
        <v>0.5814261112589878</v>
      </c>
      <c r="BI5" s="150">
        <v>1.2286635208568246</v>
      </c>
      <c r="BJ5" s="150">
        <v>1.608432476965526</v>
      </c>
      <c r="BK5" s="150">
        <v>0.9945161552702132</v>
      </c>
      <c r="BL5" s="150">
        <v>1.535220143859181</v>
      </c>
      <c r="BM5" s="150">
        <v>2.7423660926059474</v>
      </c>
      <c r="BN5" s="150">
        <v>1.4452664605222125</v>
      </c>
      <c r="BO5" s="150">
        <v>1.1508347190924795</v>
      </c>
      <c r="BP5" s="150">
        <v>1.2246826298664015</v>
      </c>
      <c r="BQ5" s="150">
        <v>0.82201401371463678</v>
      </c>
      <c r="BR5" s="150">
        <v>1.0548526441098141</v>
      </c>
      <c r="BS5" s="150">
        <v>1.1584351435358127</v>
      </c>
      <c r="BT5" s="150">
        <v>1.2838284094238306</v>
      </c>
      <c r="BU5" s="150">
        <v>1.3674720488073331</v>
      </c>
      <c r="BV5" s="150">
        <v>1.4523562231120279</v>
      </c>
      <c r="BW5" s="150">
        <v>1.1995159886505651</v>
      </c>
      <c r="BX5" s="151">
        <v>1.4021014925822393</v>
      </c>
    </row>
    <row r="6" spans="1:76" ht="51" customHeight="1" thickBot="1" x14ac:dyDescent="0.25">
      <c r="A6" s="5" t="s">
        <v>321</v>
      </c>
      <c r="B6" s="22" t="s">
        <v>83</v>
      </c>
      <c r="C6" s="10"/>
      <c r="D6" s="11"/>
      <c r="E6" s="13">
        <v>911.34</v>
      </c>
      <c r="F6" s="145"/>
      <c r="G6" s="28">
        <v>48.3</v>
      </c>
      <c r="H6" s="157" t="s">
        <v>445</v>
      </c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2"/>
      <c r="AF6" s="149">
        <v>0.73312263258449228</v>
      </c>
      <c r="AG6" s="150">
        <v>0.47250398836596985</v>
      </c>
      <c r="AH6" s="150"/>
      <c r="AI6" s="150"/>
      <c r="AJ6" s="150">
        <v>0.78934413084034738</v>
      </c>
      <c r="AK6" s="150"/>
      <c r="AL6" s="150">
        <v>1.0281324174563182</v>
      </c>
      <c r="AM6" s="150"/>
      <c r="AN6" s="150"/>
      <c r="AO6" s="150">
        <v>0.85842910712302711</v>
      </c>
      <c r="AP6" s="150">
        <v>0.99682426002476177</v>
      </c>
      <c r="AQ6" s="150">
        <v>1.1686031846955709</v>
      </c>
      <c r="AR6" s="150">
        <v>0.53037263690151781</v>
      </c>
      <c r="AS6" s="150">
        <v>0.34850975908132908</v>
      </c>
      <c r="AT6" s="150">
        <v>0.77162324870800314</v>
      </c>
      <c r="AU6" s="150"/>
      <c r="AV6" s="150">
        <v>0.54526166663686471</v>
      </c>
      <c r="AW6" s="150">
        <v>0.78881238469202808</v>
      </c>
      <c r="AX6" s="150">
        <v>0.51673225670723821</v>
      </c>
      <c r="AY6" s="150">
        <v>0.80955337497276914</v>
      </c>
      <c r="AZ6" s="150"/>
      <c r="BA6" s="150">
        <v>0.76884410103355483</v>
      </c>
      <c r="BB6" s="150"/>
      <c r="BC6" s="150">
        <v>0.74528459443332384</v>
      </c>
      <c r="BD6" s="150"/>
      <c r="BE6" s="150"/>
      <c r="BF6" s="150">
        <v>0.46295973070926727</v>
      </c>
      <c r="BG6" s="150">
        <v>0.49377072233942298</v>
      </c>
      <c r="BH6" s="150">
        <v>0.20213432267198536</v>
      </c>
      <c r="BI6" s="150">
        <v>0.40419860502915217</v>
      </c>
      <c r="BJ6" s="150">
        <v>0.46155270928288294</v>
      </c>
      <c r="BK6" s="150"/>
      <c r="BL6" s="150"/>
      <c r="BM6" s="150">
        <v>0.66013097538839349</v>
      </c>
      <c r="BN6" s="150">
        <v>0.28285874577066178</v>
      </c>
      <c r="BO6" s="150"/>
      <c r="BP6" s="150">
        <v>0.22877922808149653</v>
      </c>
      <c r="BQ6" s="150"/>
      <c r="BR6" s="150">
        <v>0.4519554069181847</v>
      </c>
      <c r="BS6" s="150">
        <v>0.35507560589882253</v>
      </c>
      <c r="BT6" s="150">
        <v>0.56732910394250835</v>
      </c>
      <c r="BU6" s="150">
        <v>0.60099105465546521</v>
      </c>
      <c r="BV6" s="150">
        <v>0.9785419082532727</v>
      </c>
      <c r="BW6" s="150"/>
      <c r="BX6" s="151"/>
    </row>
    <row r="7" spans="1:76" ht="53.25" customHeight="1" thickBot="1" x14ac:dyDescent="0.25">
      <c r="A7" s="5" t="s">
        <v>322</v>
      </c>
      <c r="B7" s="22" t="s">
        <v>114</v>
      </c>
      <c r="C7" s="8"/>
      <c r="D7" s="9"/>
      <c r="E7" s="13">
        <v>1057.3900000000001</v>
      </c>
      <c r="F7" s="145"/>
      <c r="G7" s="28">
        <v>48.3</v>
      </c>
      <c r="H7" s="155" t="s">
        <v>445</v>
      </c>
      <c r="I7" s="156"/>
      <c r="J7" s="156"/>
      <c r="K7" s="156"/>
      <c r="L7" s="156"/>
      <c r="M7" s="156"/>
      <c r="N7" s="156"/>
      <c r="O7" s="156"/>
      <c r="P7" s="156"/>
      <c r="Q7" s="156"/>
      <c r="R7" s="156" t="s">
        <v>445</v>
      </c>
      <c r="S7" s="156" t="s">
        <v>445</v>
      </c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2"/>
      <c r="AF7" s="149">
        <v>2.007113452387927</v>
      </c>
      <c r="AG7" s="150">
        <v>1.8832407732414242</v>
      </c>
      <c r="AH7" s="150">
        <v>0.78515508601125861</v>
      </c>
      <c r="AI7" s="150">
        <v>1.0240427203778377</v>
      </c>
      <c r="AJ7" s="150">
        <v>1.0589722806431989</v>
      </c>
      <c r="AK7" s="150">
        <v>0.87461739955085138</v>
      </c>
      <c r="AL7" s="150">
        <v>1.5639946178071615</v>
      </c>
      <c r="AM7" s="150">
        <v>0.9973110493361923</v>
      </c>
      <c r="AN7" s="150">
        <v>0.33654921243033076</v>
      </c>
      <c r="AO7" s="150">
        <v>1.1430184229503297</v>
      </c>
      <c r="AP7" s="150">
        <v>3.625394313424652</v>
      </c>
      <c r="AQ7" s="150">
        <v>1.5832654607864691</v>
      </c>
      <c r="AR7" s="150">
        <v>0.55173823579848291</v>
      </c>
      <c r="AS7" s="150">
        <v>0.42379642825449793</v>
      </c>
      <c r="AT7" s="150">
        <v>0.8760433703919317</v>
      </c>
      <c r="AU7" s="150">
        <v>0.96012942280480174</v>
      </c>
      <c r="AV7" s="150">
        <v>0.9890812206248718</v>
      </c>
      <c r="AW7" s="150">
        <v>1.153055117132487</v>
      </c>
      <c r="AX7" s="150">
        <v>2.2033820124574142</v>
      </c>
      <c r="AY7" s="150">
        <v>0.95918394793757822</v>
      </c>
      <c r="AZ7" s="150">
        <v>0.98996070985877516</v>
      </c>
      <c r="BA7" s="150">
        <v>1.3447169790906166</v>
      </c>
      <c r="BB7" s="150">
        <v>1.58814494458306</v>
      </c>
      <c r="BC7" s="150">
        <v>1.0365299994727399</v>
      </c>
      <c r="BD7" s="150">
        <v>2.1323565331480205</v>
      </c>
      <c r="BE7" s="150">
        <v>0.87852356642051255</v>
      </c>
      <c r="BF7" s="150">
        <v>0.64209014932455244</v>
      </c>
      <c r="BG7" s="150">
        <v>3.3401216410753451</v>
      </c>
      <c r="BH7" s="150">
        <v>0.48223389032772218</v>
      </c>
      <c r="BI7" s="150">
        <v>1.296374129232051</v>
      </c>
      <c r="BJ7" s="150">
        <v>2.1220241734725018</v>
      </c>
      <c r="BK7" s="150">
        <v>1.5111395742623372</v>
      </c>
      <c r="BL7" s="150">
        <v>2.222459476588643</v>
      </c>
      <c r="BM7" s="150">
        <v>1.5991355547341022</v>
      </c>
      <c r="BN7" s="150">
        <v>0.63441411074775811</v>
      </c>
      <c r="BO7" s="150">
        <v>0.84817824760066929</v>
      </c>
      <c r="BP7" s="150">
        <v>0.63937922537399849</v>
      </c>
      <c r="BQ7" s="150">
        <v>0.44510688317392094</v>
      </c>
      <c r="BR7" s="150">
        <v>1.1592448399189814</v>
      </c>
      <c r="BS7" s="150">
        <v>1.1077493760019097</v>
      </c>
      <c r="BT7" s="150">
        <v>1.2561530702797701</v>
      </c>
      <c r="BU7" s="150">
        <v>1.2393528861834349</v>
      </c>
      <c r="BV7" s="150">
        <v>1.4570377849946174</v>
      </c>
      <c r="BW7" s="150">
        <v>1.1900985199315288</v>
      </c>
      <c r="BX7" s="151">
        <v>1.5526477643885701</v>
      </c>
    </row>
    <row r="8" spans="1:76" ht="53.25" customHeight="1" thickBot="1" x14ac:dyDescent="0.25">
      <c r="A8" s="5" t="s">
        <v>323</v>
      </c>
      <c r="B8" s="22" t="s">
        <v>126</v>
      </c>
      <c r="C8" s="8"/>
      <c r="D8" s="9"/>
      <c r="E8" s="13">
        <v>1073.3900000000001</v>
      </c>
      <c r="F8" s="145"/>
      <c r="G8" s="28">
        <v>43.5</v>
      </c>
      <c r="H8" s="157" t="s">
        <v>445</v>
      </c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8"/>
      <c r="AB8" s="158"/>
      <c r="AC8" s="158"/>
      <c r="AD8" s="158"/>
      <c r="AE8" s="12"/>
      <c r="AF8" s="149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>
        <v>0.23126597528957937</v>
      </c>
      <c r="AX8" s="150">
        <v>0.23741958902601182</v>
      </c>
      <c r="AY8" s="150"/>
      <c r="AZ8" s="150"/>
      <c r="BA8" s="150"/>
      <c r="BB8" s="150"/>
      <c r="BC8" s="150"/>
      <c r="BD8" s="150"/>
      <c r="BE8" s="150">
        <v>0.24602087585776697</v>
      </c>
      <c r="BF8" s="150"/>
      <c r="BG8" s="150">
        <v>0.23981522522690002</v>
      </c>
      <c r="BH8" s="150"/>
      <c r="BI8" s="150"/>
      <c r="BJ8" s="150"/>
      <c r="BK8" s="150"/>
      <c r="BL8" s="150"/>
      <c r="BM8" s="150">
        <v>0.42339335647558285</v>
      </c>
      <c r="BN8" s="150">
        <v>0.15203966334577751</v>
      </c>
      <c r="BO8" s="150"/>
      <c r="BP8" s="150"/>
      <c r="BQ8" s="150"/>
      <c r="BR8" s="150"/>
      <c r="BS8" s="150"/>
      <c r="BT8" s="150"/>
      <c r="BU8" s="150"/>
      <c r="BV8" s="150"/>
      <c r="BW8" s="150"/>
      <c r="BX8" s="151"/>
    </row>
    <row r="9" spans="1:76" ht="53.25" customHeight="1" thickBot="1" x14ac:dyDescent="0.25">
      <c r="A9" s="5" t="s">
        <v>324</v>
      </c>
      <c r="B9" s="22" t="s">
        <v>121</v>
      </c>
      <c r="C9" s="8"/>
      <c r="D9" s="9"/>
      <c r="E9" s="13">
        <v>1073.3900000000001</v>
      </c>
      <c r="F9" s="145"/>
      <c r="G9" s="28">
        <v>45.1</v>
      </c>
      <c r="H9" s="157" t="s">
        <v>445</v>
      </c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8"/>
      <c r="AB9" s="158"/>
      <c r="AC9" s="158"/>
      <c r="AD9" s="158"/>
      <c r="AE9" s="12"/>
      <c r="AF9" s="149">
        <v>0.31130345557906119</v>
      </c>
      <c r="AG9" s="150"/>
      <c r="AH9" s="150"/>
      <c r="AI9" s="150"/>
      <c r="AJ9" s="150"/>
      <c r="AK9" s="150"/>
      <c r="AL9" s="150">
        <v>0.54149747731681952</v>
      </c>
      <c r="AM9" s="150"/>
      <c r="AN9" s="150"/>
      <c r="AO9" s="150">
        <v>0.42588354231914644</v>
      </c>
      <c r="AP9" s="150">
        <v>0.75353909923954343</v>
      </c>
      <c r="AQ9" s="150"/>
      <c r="AR9" s="150"/>
      <c r="AS9" s="150">
        <v>0.2836607576269608</v>
      </c>
      <c r="AT9" s="150">
        <v>0.50823573952314383</v>
      </c>
      <c r="AU9" s="150"/>
      <c r="AV9" s="150">
        <v>0.38718135026550887</v>
      </c>
      <c r="AW9" s="150">
        <v>0.40862761282735477</v>
      </c>
      <c r="AX9" s="150">
        <v>0.31482370364780349</v>
      </c>
      <c r="AY9" s="150">
        <v>0.36491393770796166</v>
      </c>
      <c r="AZ9" s="150"/>
      <c r="BA9" s="150">
        <v>0.44788066539878779</v>
      </c>
      <c r="BB9" s="150">
        <v>0.492776755700925</v>
      </c>
      <c r="BC9" s="150">
        <v>0.52891741909410606</v>
      </c>
      <c r="BD9" s="150">
        <v>0.53762071135370748</v>
      </c>
      <c r="BE9" s="150">
        <v>0.3051368020949729</v>
      </c>
      <c r="BF9" s="150">
        <v>0.31577647719802648</v>
      </c>
      <c r="BG9" s="150">
        <v>0.6335700698333544</v>
      </c>
      <c r="BH9" s="150"/>
      <c r="BI9" s="150">
        <v>0.34145206379581261</v>
      </c>
      <c r="BJ9" s="150">
        <v>0.3445315431307735</v>
      </c>
      <c r="BK9" s="150">
        <v>0.31190243642920823</v>
      </c>
      <c r="BL9" s="150"/>
      <c r="BM9" s="150">
        <v>0.39313090351276742</v>
      </c>
      <c r="BN9" s="150">
        <v>0.17999135129468319</v>
      </c>
      <c r="BO9" s="150">
        <v>0.39496815603916036</v>
      </c>
      <c r="BP9" s="150">
        <v>0.29193921275432982</v>
      </c>
      <c r="BQ9" s="150"/>
      <c r="BR9" s="150"/>
      <c r="BS9" s="150"/>
      <c r="BT9" s="150"/>
      <c r="BU9" s="150">
        <v>0.44675328293936023</v>
      </c>
      <c r="BV9" s="150"/>
      <c r="BW9" s="150"/>
      <c r="BX9" s="151"/>
    </row>
    <row r="10" spans="1:76" ht="53.25" customHeight="1" thickBot="1" x14ac:dyDescent="0.25">
      <c r="A10" s="5" t="s">
        <v>325</v>
      </c>
      <c r="B10" s="22" t="s">
        <v>194</v>
      </c>
      <c r="C10" s="8"/>
      <c r="D10" s="9"/>
      <c r="E10" s="13">
        <v>571.24</v>
      </c>
      <c r="F10" s="145"/>
      <c r="G10" s="28">
        <v>38.700000000000003</v>
      </c>
      <c r="H10" s="157" t="s">
        <v>445</v>
      </c>
      <c r="I10" s="156"/>
      <c r="J10" s="156"/>
      <c r="K10" s="156"/>
      <c r="L10" s="156"/>
      <c r="M10" s="156"/>
      <c r="N10" s="156"/>
      <c r="O10" s="156"/>
      <c r="P10" s="156"/>
      <c r="Q10" s="156"/>
      <c r="R10" s="156" t="s">
        <v>445</v>
      </c>
      <c r="S10" s="156" t="s">
        <v>445</v>
      </c>
      <c r="T10" s="156"/>
      <c r="U10" s="156"/>
      <c r="V10" s="156"/>
      <c r="W10" s="156"/>
      <c r="X10" s="156"/>
      <c r="Y10" s="159"/>
      <c r="Z10" s="159"/>
      <c r="AA10" s="160"/>
      <c r="AB10" s="160"/>
      <c r="AC10" s="160"/>
      <c r="AD10" s="160"/>
      <c r="AE10" s="12"/>
      <c r="AF10" s="149">
        <v>1.0015832038804404</v>
      </c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  <c r="BJ10" s="150"/>
      <c r="BK10" s="150"/>
      <c r="BL10" s="150"/>
      <c r="BM10" s="150"/>
      <c r="BN10" s="150">
        <v>0.54534803392384756</v>
      </c>
      <c r="BO10" s="150"/>
      <c r="BP10" s="150"/>
      <c r="BQ10" s="150"/>
      <c r="BR10" s="150"/>
      <c r="BS10" s="150"/>
      <c r="BT10" s="150"/>
      <c r="BU10" s="150"/>
      <c r="BV10" s="150"/>
      <c r="BW10" s="150"/>
      <c r="BX10" s="151"/>
    </row>
    <row r="11" spans="1:76" ht="48.6" customHeight="1" thickBot="1" x14ac:dyDescent="0.25">
      <c r="A11" s="5" t="s">
        <v>326</v>
      </c>
      <c r="B11" s="22" t="s">
        <v>202</v>
      </c>
      <c r="C11" s="8"/>
      <c r="D11" s="9"/>
      <c r="E11" s="13">
        <v>1114.42</v>
      </c>
      <c r="F11" s="145"/>
      <c r="G11" s="28">
        <v>51.7</v>
      </c>
      <c r="H11" s="157"/>
      <c r="I11" s="156" t="s">
        <v>445</v>
      </c>
      <c r="J11" s="156"/>
      <c r="K11" s="156"/>
      <c r="L11" s="156"/>
      <c r="M11" s="156"/>
      <c r="N11" s="156" t="s">
        <v>445</v>
      </c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8"/>
      <c r="AB11" s="158"/>
      <c r="AC11" s="158"/>
      <c r="AD11" s="158"/>
      <c r="AE11" s="12"/>
      <c r="AF11" s="149">
        <v>0.43742245167186405</v>
      </c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0"/>
      <c r="BU11" s="150"/>
      <c r="BV11" s="150"/>
      <c r="BW11" s="150"/>
      <c r="BX11" s="151"/>
    </row>
    <row r="12" spans="1:76" ht="46.9" customHeight="1" thickBot="1" x14ac:dyDescent="0.25">
      <c r="A12" s="5" t="s">
        <v>327</v>
      </c>
      <c r="B12" s="22" t="s">
        <v>140</v>
      </c>
      <c r="C12" s="8"/>
      <c r="D12" s="9"/>
      <c r="E12" s="13">
        <v>1260.47</v>
      </c>
      <c r="F12" s="145"/>
      <c r="G12" s="28">
        <v>60.2</v>
      </c>
      <c r="H12" s="157"/>
      <c r="I12" s="156" t="s">
        <v>445</v>
      </c>
      <c r="J12" s="156"/>
      <c r="K12" s="156"/>
      <c r="L12" s="156"/>
      <c r="M12" s="156"/>
      <c r="N12" s="156" t="s">
        <v>445</v>
      </c>
      <c r="O12" s="156"/>
      <c r="P12" s="156"/>
      <c r="Q12" s="156"/>
      <c r="R12" s="156" t="s">
        <v>445</v>
      </c>
      <c r="S12" s="156" t="s">
        <v>445</v>
      </c>
      <c r="T12" s="156"/>
      <c r="U12" s="156"/>
      <c r="V12" s="156"/>
      <c r="W12" s="156"/>
      <c r="X12" s="156"/>
      <c r="Y12" s="156"/>
      <c r="Z12" s="156"/>
      <c r="AA12" s="158"/>
      <c r="AB12" s="158"/>
      <c r="AC12" s="158"/>
      <c r="AD12" s="158"/>
      <c r="AE12" s="12"/>
      <c r="AF12" s="149">
        <v>0.8441079603985282</v>
      </c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>
        <v>0.30611320445792167</v>
      </c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1"/>
    </row>
    <row r="13" spans="1:76" ht="48" customHeight="1" thickBot="1" x14ac:dyDescent="0.25">
      <c r="A13" s="5" t="s">
        <v>328</v>
      </c>
      <c r="B13" s="22" t="s">
        <v>148</v>
      </c>
      <c r="C13" s="10"/>
      <c r="D13" s="11"/>
      <c r="E13" s="13">
        <v>1422.53</v>
      </c>
      <c r="F13" s="145"/>
      <c r="G13" s="28">
        <v>50.1</v>
      </c>
      <c r="H13" s="157"/>
      <c r="I13" s="156" t="s">
        <v>445</v>
      </c>
      <c r="J13" s="156"/>
      <c r="K13" s="156"/>
      <c r="L13" s="156"/>
      <c r="M13" s="156"/>
      <c r="N13" s="156" t="s">
        <v>445</v>
      </c>
      <c r="O13" s="156"/>
      <c r="P13" s="156"/>
      <c r="Q13" s="156"/>
      <c r="R13" s="156" t="s">
        <v>445</v>
      </c>
      <c r="S13" s="156" t="s">
        <v>445</v>
      </c>
      <c r="T13" s="156"/>
      <c r="U13" s="156" t="s">
        <v>445</v>
      </c>
      <c r="V13" s="156"/>
      <c r="W13" s="156"/>
      <c r="X13" s="156"/>
      <c r="Y13" s="156"/>
      <c r="Z13" s="156"/>
      <c r="AA13" s="158"/>
      <c r="AB13" s="158"/>
      <c r="AC13" s="158"/>
      <c r="AD13" s="158"/>
      <c r="AE13" s="12"/>
      <c r="AF13" s="149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>
        <v>0.22326786407843635</v>
      </c>
      <c r="BC13" s="150">
        <v>7.7934248341546886E-2</v>
      </c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1"/>
    </row>
    <row r="14" spans="1:76" ht="63.75" customHeight="1" thickBot="1" x14ac:dyDescent="0.25">
      <c r="A14" s="5" t="s">
        <v>329</v>
      </c>
      <c r="B14" s="22" t="s">
        <v>79</v>
      </c>
      <c r="C14" s="8"/>
      <c r="D14" s="9"/>
      <c r="E14" s="13">
        <v>1567.56</v>
      </c>
      <c r="F14" s="10">
        <v>783.28</v>
      </c>
      <c r="G14" s="28">
        <v>43.1</v>
      </c>
      <c r="H14" s="157"/>
      <c r="I14" s="156" t="s">
        <v>445</v>
      </c>
      <c r="J14" s="156"/>
      <c r="K14" s="156"/>
      <c r="L14" s="156"/>
      <c r="M14" s="156"/>
      <c r="N14" s="156" t="s">
        <v>445</v>
      </c>
      <c r="O14" s="156"/>
      <c r="P14" s="156"/>
      <c r="Q14" s="156"/>
      <c r="R14" s="156"/>
      <c r="S14" s="156"/>
      <c r="T14" s="156"/>
      <c r="U14" s="156" t="s">
        <v>445</v>
      </c>
      <c r="V14" s="156" t="s">
        <v>445</v>
      </c>
      <c r="W14" s="156"/>
      <c r="X14" s="156" t="s">
        <v>445</v>
      </c>
      <c r="Y14" s="156"/>
      <c r="Z14" s="156"/>
      <c r="AA14" s="158"/>
      <c r="AB14" s="158"/>
      <c r="AC14" s="158"/>
      <c r="AD14" s="158"/>
      <c r="AE14" s="12"/>
      <c r="AF14" s="149">
        <v>0.56027374549454656</v>
      </c>
      <c r="AG14" s="150">
        <v>0.52318723853436011</v>
      </c>
      <c r="AH14" s="150"/>
      <c r="AI14" s="150">
        <v>0.82904322048146106</v>
      </c>
      <c r="AJ14" s="150"/>
      <c r="AK14" s="150">
        <v>1.0402500096452625</v>
      </c>
      <c r="AL14" s="150"/>
      <c r="AM14" s="150">
        <v>0.71585400654511222</v>
      </c>
      <c r="AN14" s="150">
        <v>0.27394895322026247</v>
      </c>
      <c r="AO14" s="150">
        <v>0.62886701378864351</v>
      </c>
      <c r="AP14" s="150"/>
      <c r="AQ14" s="150"/>
      <c r="AR14" s="150">
        <v>1.4165811146685181</v>
      </c>
      <c r="AS14" s="150">
        <v>0.45644994686327539</v>
      </c>
      <c r="AT14" s="150"/>
      <c r="AU14" s="150">
        <v>0.54220810416831089</v>
      </c>
      <c r="AV14" s="150">
        <v>0.61038704024339818</v>
      </c>
      <c r="AW14" s="150"/>
      <c r="AX14" s="150">
        <v>0.62997556396790322</v>
      </c>
      <c r="AY14" s="150"/>
      <c r="AZ14" s="150"/>
      <c r="BA14" s="150"/>
      <c r="BB14" s="150">
        <v>0.8610579828589241</v>
      </c>
      <c r="BC14" s="150"/>
      <c r="BD14" s="150">
        <v>1.0673356425424614</v>
      </c>
      <c r="BE14" s="150">
        <v>0.72937736255391972</v>
      </c>
      <c r="BF14" s="150">
        <v>0.39709588651546268</v>
      </c>
      <c r="BG14" s="150">
        <v>0.87195545430768573</v>
      </c>
      <c r="BH14" s="150">
        <v>0.38468133484123362</v>
      </c>
      <c r="BI14" s="150">
        <v>0.85378151372166333</v>
      </c>
      <c r="BJ14" s="150">
        <v>0.88223992160333231</v>
      </c>
      <c r="BK14" s="150">
        <v>0.6684733435748601</v>
      </c>
      <c r="BL14" s="150">
        <v>0.93076418822479157</v>
      </c>
      <c r="BM14" s="150">
        <v>0.68093520885025094</v>
      </c>
      <c r="BN14" s="150">
        <v>0.39770217746341258</v>
      </c>
      <c r="BO14" s="150">
        <v>0.98404417523106702</v>
      </c>
      <c r="BP14" s="150">
        <v>0.73467792075475502</v>
      </c>
      <c r="BQ14" s="150">
        <v>0.57529905788942859</v>
      </c>
      <c r="BR14" s="150">
        <v>0.45109098910031648</v>
      </c>
      <c r="BS14" s="150">
        <v>0.55956019971944582</v>
      </c>
      <c r="BT14" s="150">
        <v>0.54952317563456199</v>
      </c>
      <c r="BU14" s="150"/>
      <c r="BV14" s="150"/>
      <c r="BW14" s="150">
        <v>0.49759110796565431</v>
      </c>
      <c r="BX14" s="151"/>
    </row>
    <row r="15" spans="1:76" ht="63.75" customHeight="1" thickBot="1" x14ac:dyDescent="0.25">
      <c r="A15" s="5" t="s">
        <v>330</v>
      </c>
      <c r="B15" s="22" t="s">
        <v>138</v>
      </c>
      <c r="C15" s="8"/>
      <c r="D15" s="9"/>
      <c r="E15" s="13">
        <v>1567.56</v>
      </c>
      <c r="F15" s="10">
        <v>783.28</v>
      </c>
      <c r="G15" s="28">
        <v>51.9</v>
      </c>
      <c r="H15" s="157"/>
      <c r="I15" s="156" t="s">
        <v>445</v>
      </c>
      <c r="J15" s="156"/>
      <c r="K15" s="156"/>
      <c r="L15" s="156"/>
      <c r="M15" s="156"/>
      <c r="N15" s="156" t="s">
        <v>445</v>
      </c>
      <c r="O15" s="156"/>
      <c r="P15" s="156"/>
      <c r="Q15" s="156"/>
      <c r="R15" s="156"/>
      <c r="S15" s="156"/>
      <c r="T15" s="156"/>
      <c r="U15" s="156" t="s">
        <v>445</v>
      </c>
      <c r="V15" s="156" t="s">
        <v>445</v>
      </c>
      <c r="W15" s="156"/>
      <c r="X15" s="156"/>
      <c r="Y15" s="156"/>
      <c r="Z15" s="156"/>
      <c r="AA15" s="158"/>
      <c r="AB15" s="158"/>
      <c r="AC15" s="158"/>
      <c r="AD15" s="158"/>
      <c r="AE15" s="12"/>
      <c r="AF15" s="149">
        <v>0.45041018332694294</v>
      </c>
      <c r="AG15" s="150"/>
      <c r="AH15" s="150"/>
      <c r="AI15" s="150"/>
      <c r="AJ15" s="150"/>
      <c r="AK15" s="150">
        <v>0.50745249106347645</v>
      </c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1"/>
    </row>
    <row r="16" spans="1:76" ht="63.75" customHeight="1" thickBot="1" x14ac:dyDescent="0.25">
      <c r="A16" s="5" t="s">
        <v>331</v>
      </c>
      <c r="B16" s="22" t="s">
        <v>122</v>
      </c>
      <c r="C16" s="8"/>
      <c r="D16" s="9"/>
      <c r="E16" s="13">
        <v>1567.56</v>
      </c>
      <c r="F16" s="10">
        <v>783.28</v>
      </c>
      <c r="G16" s="28">
        <v>53.1</v>
      </c>
      <c r="H16" s="157"/>
      <c r="I16" s="156" t="s">
        <v>445</v>
      </c>
      <c r="J16" s="156"/>
      <c r="K16" s="156"/>
      <c r="L16" s="156"/>
      <c r="M16" s="156"/>
      <c r="N16" s="156" t="s">
        <v>445</v>
      </c>
      <c r="O16" s="156"/>
      <c r="P16" s="156"/>
      <c r="Q16" s="156"/>
      <c r="R16" s="156"/>
      <c r="S16" s="156"/>
      <c r="T16" s="156"/>
      <c r="U16" s="156" t="s">
        <v>445</v>
      </c>
      <c r="V16" s="156" t="s">
        <v>445</v>
      </c>
      <c r="W16" s="156" t="s">
        <v>445</v>
      </c>
      <c r="X16" s="156"/>
      <c r="Y16" s="156"/>
      <c r="Z16" s="156"/>
      <c r="AA16" s="158"/>
      <c r="AB16" s="158"/>
      <c r="AC16" s="158"/>
      <c r="AD16" s="158"/>
      <c r="AE16" s="12"/>
      <c r="AF16" s="149">
        <v>0.43934763215136269</v>
      </c>
      <c r="AG16" s="150">
        <v>0.62814392945201358</v>
      </c>
      <c r="AH16" s="150"/>
      <c r="AI16" s="150"/>
      <c r="AJ16" s="150"/>
      <c r="AK16" s="150"/>
      <c r="AL16" s="150"/>
      <c r="AM16" s="150">
        <v>0.36473817063954134</v>
      </c>
      <c r="AN16" s="150">
        <v>0.57698757757526042</v>
      </c>
      <c r="AO16" s="150"/>
      <c r="AP16" s="150"/>
      <c r="AQ16" s="150"/>
      <c r="AR16" s="150">
        <v>0.31508095411520493</v>
      </c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>
        <v>0.16097430860257997</v>
      </c>
      <c r="BI16" s="150"/>
      <c r="BJ16" s="150"/>
      <c r="BK16" s="150"/>
      <c r="BL16" s="150"/>
      <c r="BM16" s="150"/>
      <c r="BN16" s="150"/>
      <c r="BO16" s="150">
        <v>0.37779270978072232</v>
      </c>
      <c r="BP16" s="150">
        <v>0.29608958345413733</v>
      </c>
      <c r="BQ16" s="150">
        <v>0.42844834615386079</v>
      </c>
      <c r="BR16" s="150">
        <v>0.46197994036052586</v>
      </c>
      <c r="BS16" s="150"/>
      <c r="BT16" s="150"/>
      <c r="BU16" s="150"/>
      <c r="BV16" s="150"/>
      <c r="BW16" s="150"/>
      <c r="BX16" s="151"/>
    </row>
    <row r="17" spans="1:76" ht="63.75" customHeight="1" thickBot="1" x14ac:dyDescent="0.25">
      <c r="A17" s="5" t="s">
        <v>332</v>
      </c>
      <c r="B17" s="22" t="s">
        <v>225</v>
      </c>
      <c r="C17" s="10"/>
      <c r="D17" s="11"/>
      <c r="E17" s="13">
        <v>1648.54</v>
      </c>
      <c r="F17" s="10">
        <v>823.77</v>
      </c>
      <c r="G17" s="28">
        <v>48.5</v>
      </c>
      <c r="H17" s="157"/>
      <c r="I17" s="156" t="s">
        <v>445</v>
      </c>
      <c r="J17" s="156"/>
      <c r="K17" s="156"/>
      <c r="L17" s="156"/>
      <c r="M17" s="156"/>
      <c r="N17" s="156" t="s">
        <v>445</v>
      </c>
      <c r="O17" s="156"/>
      <c r="P17" s="156"/>
      <c r="Q17" s="156"/>
      <c r="R17" s="156" t="s">
        <v>446</v>
      </c>
      <c r="S17" s="156" t="s">
        <v>445</v>
      </c>
      <c r="T17" s="156" t="s">
        <v>445</v>
      </c>
      <c r="U17" s="156" t="s">
        <v>445</v>
      </c>
      <c r="V17" s="156"/>
      <c r="W17" s="156"/>
      <c r="X17" s="156"/>
      <c r="Y17" s="156" t="s">
        <v>445</v>
      </c>
      <c r="Z17" s="156"/>
      <c r="AA17" s="158"/>
      <c r="AB17" s="158"/>
      <c r="AC17" s="158"/>
      <c r="AD17" s="158"/>
      <c r="AE17" s="12" t="s">
        <v>19</v>
      </c>
      <c r="AF17" s="149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>
        <v>0.56859689538760372</v>
      </c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1"/>
    </row>
    <row r="18" spans="1:76" ht="62.25" customHeight="1" thickBot="1" x14ac:dyDescent="0.25">
      <c r="A18" s="5" t="s">
        <v>333</v>
      </c>
      <c r="B18" s="22" t="s">
        <v>84</v>
      </c>
      <c r="C18" s="8"/>
      <c r="D18" s="9" t="s">
        <v>447</v>
      </c>
      <c r="E18" s="13">
        <v>1713.62</v>
      </c>
      <c r="F18" s="10">
        <v>856.31</v>
      </c>
      <c r="G18" s="28">
        <v>49.6</v>
      </c>
      <c r="H18" s="157"/>
      <c r="I18" s="156" t="s">
        <v>445</v>
      </c>
      <c r="J18" s="156"/>
      <c r="K18" s="156"/>
      <c r="L18" s="156"/>
      <c r="M18" s="156"/>
      <c r="N18" s="156" t="s">
        <v>445</v>
      </c>
      <c r="O18" s="156"/>
      <c r="P18" s="156"/>
      <c r="Q18" s="156"/>
      <c r="R18" s="156" t="s">
        <v>445</v>
      </c>
      <c r="S18" s="156" t="s">
        <v>445</v>
      </c>
      <c r="T18" s="156"/>
      <c r="U18" s="156" t="s">
        <v>445</v>
      </c>
      <c r="V18" s="156" t="s">
        <v>445</v>
      </c>
      <c r="W18" s="156"/>
      <c r="X18" s="156" t="s">
        <v>445</v>
      </c>
      <c r="Y18" s="156"/>
      <c r="Z18" s="156"/>
      <c r="AA18" s="158"/>
      <c r="AB18" s="158"/>
      <c r="AC18" s="158"/>
      <c r="AD18" s="158"/>
      <c r="AE18" s="12"/>
      <c r="AF18" s="149">
        <v>0.83657786017557678</v>
      </c>
      <c r="AG18" s="150">
        <v>1.2038551881361124</v>
      </c>
      <c r="AH18" s="150">
        <v>0.71123890117977051</v>
      </c>
      <c r="AI18" s="150">
        <v>1.3390610963194205</v>
      </c>
      <c r="AJ18" s="150"/>
      <c r="AK18" s="150"/>
      <c r="AL18" s="150"/>
      <c r="AM18" s="150">
        <v>0.79248049987763902</v>
      </c>
      <c r="AN18" s="150"/>
      <c r="AO18" s="150">
        <v>0.96604970072278229</v>
      </c>
      <c r="AP18" s="150">
        <v>0.81406988557605842</v>
      </c>
      <c r="AQ18" s="150"/>
      <c r="AR18" s="150">
        <v>3.1243241231253158</v>
      </c>
      <c r="AS18" s="150"/>
      <c r="AT18" s="150"/>
      <c r="AU18" s="150">
        <v>0.85445773128846203</v>
      </c>
      <c r="AV18" s="150">
        <v>1.2443061175447099</v>
      </c>
      <c r="AW18" s="150">
        <v>0.31150687096538943</v>
      </c>
      <c r="AX18" s="150">
        <v>1.1210267900418174</v>
      </c>
      <c r="AY18" s="150">
        <v>0.50110844876325733</v>
      </c>
      <c r="AZ18" s="150"/>
      <c r="BA18" s="150"/>
      <c r="BB18" s="150">
        <v>3.3971737666497202</v>
      </c>
      <c r="BC18" s="150">
        <v>0.58912838644782417</v>
      </c>
      <c r="BD18" s="150">
        <v>2.782403432220574</v>
      </c>
      <c r="BE18" s="150">
        <v>0.87019866592308837</v>
      </c>
      <c r="BF18" s="150">
        <v>0.54623638956027742</v>
      </c>
      <c r="BG18" s="150">
        <v>3.1220358496531611</v>
      </c>
      <c r="BH18" s="150">
        <v>0.50302367179269658</v>
      </c>
      <c r="BI18" s="150">
        <v>1.8360130224564546</v>
      </c>
      <c r="BJ18" s="150">
        <v>1.6775257172845861</v>
      </c>
      <c r="BK18" s="150">
        <v>1.0079242338430487</v>
      </c>
      <c r="BL18" s="150">
        <v>2.6940220631115714</v>
      </c>
      <c r="BM18" s="150">
        <v>0.95239200336022822</v>
      </c>
      <c r="BN18" s="150">
        <v>0.79255185576644471</v>
      </c>
      <c r="BO18" s="150">
        <v>2.1841084268726232</v>
      </c>
      <c r="BP18" s="150">
        <v>1.0087264779311629</v>
      </c>
      <c r="BQ18" s="150">
        <v>0.80767581999863092</v>
      </c>
      <c r="BR18" s="150">
        <v>0.86301450686878456</v>
      </c>
      <c r="BS18" s="150">
        <v>0.66476556299430256</v>
      </c>
      <c r="BT18" s="150">
        <v>0.90833651994580833</v>
      </c>
      <c r="BU18" s="150"/>
      <c r="BV18" s="150"/>
      <c r="BW18" s="150"/>
      <c r="BX18" s="151"/>
    </row>
    <row r="19" spans="1:76" ht="63.75" customHeight="1" thickBot="1" x14ac:dyDescent="0.25">
      <c r="A19" s="5" t="s">
        <v>334</v>
      </c>
      <c r="B19" s="22" t="s">
        <v>130</v>
      </c>
      <c r="C19" s="8"/>
      <c r="D19" s="9" t="s">
        <v>447</v>
      </c>
      <c r="E19" s="13">
        <v>1713.62</v>
      </c>
      <c r="F19" s="10">
        <v>856.31</v>
      </c>
      <c r="G19" s="28">
        <v>58.8</v>
      </c>
      <c r="H19" s="157"/>
      <c r="I19" s="156" t="s">
        <v>445</v>
      </c>
      <c r="J19" s="156"/>
      <c r="K19" s="156"/>
      <c r="L19" s="156"/>
      <c r="M19" s="156"/>
      <c r="N19" s="156" t="s">
        <v>445</v>
      </c>
      <c r="O19" s="156"/>
      <c r="P19" s="156"/>
      <c r="Q19" s="156"/>
      <c r="R19" s="156" t="s">
        <v>445</v>
      </c>
      <c r="S19" s="156" t="s">
        <v>445</v>
      </c>
      <c r="T19" s="156"/>
      <c r="U19" s="156" t="s">
        <v>445</v>
      </c>
      <c r="V19" s="156" t="s">
        <v>445</v>
      </c>
      <c r="W19" s="156"/>
      <c r="X19" s="156" t="s">
        <v>445</v>
      </c>
      <c r="Y19" s="156"/>
      <c r="Z19" s="156"/>
      <c r="AA19" s="158"/>
      <c r="AB19" s="158"/>
      <c r="AC19" s="158"/>
      <c r="AD19" s="158"/>
      <c r="AE19" s="12"/>
      <c r="AF19" s="149">
        <v>0.76148885672457367</v>
      </c>
      <c r="AG19" s="150">
        <v>0.5290338194885964</v>
      </c>
      <c r="AH19" s="150"/>
      <c r="AI19" s="150"/>
      <c r="AJ19" s="150"/>
      <c r="AK19" s="150"/>
      <c r="AL19" s="150"/>
      <c r="AM19" s="150">
        <v>0.47849806549419049</v>
      </c>
      <c r="AN19" s="150">
        <v>0.42727938501947954</v>
      </c>
      <c r="AO19" s="150"/>
      <c r="AP19" s="150"/>
      <c r="AQ19" s="150">
        <v>0.32505938575565357</v>
      </c>
      <c r="AR19" s="150">
        <v>0.6928527407200239</v>
      </c>
      <c r="AS19" s="150"/>
      <c r="AT19" s="150"/>
      <c r="AU19" s="150"/>
      <c r="AV19" s="150"/>
      <c r="AW19" s="150">
        <v>0.30833540471405152</v>
      </c>
      <c r="AX19" s="150"/>
      <c r="AY19" s="150"/>
      <c r="AZ19" s="150"/>
      <c r="BA19" s="150"/>
      <c r="BB19" s="150"/>
      <c r="BC19" s="150"/>
      <c r="BD19" s="150"/>
      <c r="BE19" s="150">
        <v>0.40229481722939675</v>
      </c>
      <c r="BF19" s="150"/>
      <c r="BG19" s="150">
        <v>0.59772220856623648</v>
      </c>
      <c r="BH19" s="150">
        <v>0.275460984080238</v>
      </c>
      <c r="BI19" s="150"/>
      <c r="BJ19" s="150">
        <v>0.31633274677248796</v>
      </c>
      <c r="BK19" s="150"/>
      <c r="BL19" s="150"/>
      <c r="BM19" s="150"/>
      <c r="BN19" s="150">
        <v>0.30335049720471047</v>
      </c>
      <c r="BO19" s="150">
        <v>0.5479113385758253</v>
      </c>
      <c r="BP19" s="150">
        <v>0.41909234069234907</v>
      </c>
      <c r="BQ19" s="150">
        <v>0.44802997808901746</v>
      </c>
      <c r="BR19" s="150"/>
      <c r="BS19" s="150">
        <v>0.44227815778108803</v>
      </c>
      <c r="BT19" s="150">
        <v>0.29784202228612228</v>
      </c>
      <c r="BU19" s="150"/>
      <c r="BV19" s="150"/>
      <c r="BW19" s="150"/>
      <c r="BX19" s="151"/>
    </row>
    <row r="20" spans="1:76" ht="63.75" customHeight="1" thickBot="1" x14ac:dyDescent="0.25">
      <c r="A20" s="5" t="s">
        <v>335</v>
      </c>
      <c r="B20" s="22" t="s">
        <v>203</v>
      </c>
      <c r="C20" s="8"/>
      <c r="D20" s="9"/>
      <c r="E20" s="13">
        <v>1713.62</v>
      </c>
      <c r="F20" s="10">
        <v>856.31</v>
      </c>
      <c r="G20" s="28">
        <v>69.099999999999994</v>
      </c>
      <c r="H20" s="157"/>
      <c r="I20" s="156" t="s">
        <v>445</v>
      </c>
      <c r="J20" s="156"/>
      <c r="K20" s="156"/>
      <c r="L20" s="156"/>
      <c r="M20" s="156"/>
      <c r="N20" s="156" t="s">
        <v>445</v>
      </c>
      <c r="O20" s="156"/>
      <c r="P20" s="156"/>
      <c r="Q20" s="156"/>
      <c r="R20" s="156" t="s">
        <v>445</v>
      </c>
      <c r="S20" s="156" t="s">
        <v>445</v>
      </c>
      <c r="T20" s="156"/>
      <c r="U20" s="156" t="s">
        <v>445</v>
      </c>
      <c r="V20" s="156" t="s">
        <v>445</v>
      </c>
      <c r="W20" s="156" t="s">
        <v>445</v>
      </c>
      <c r="X20" s="156"/>
      <c r="Y20" s="156"/>
      <c r="Z20" s="156"/>
      <c r="AA20" s="158"/>
      <c r="AB20" s="158"/>
      <c r="AC20" s="158"/>
      <c r="AD20" s="158"/>
      <c r="AE20" s="12"/>
      <c r="AF20" s="149">
        <v>0.52424935200526535</v>
      </c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1"/>
    </row>
    <row r="21" spans="1:76" ht="63.75" customHeight="1" thickBot="1" x14ac:dyDescent="0.25">
      <c r="A21" s="5" t="s">
        <v>336</v>
      </c>
      <c r="B21" s="22" t="s">
        <v>214</v>
      </c>
      <c r="C21" s="10"/>
      <c r="D21" s="11"/>
      <c r="E21" s="13">
        <v>1714.64</v>
      </c>
      <c r="F21" s="10">
        <v>856.82</v>
      </c>
      <c r="G21" s="28">
        <v>62.7</v>
      </c>
      <c r="H21" s="157"/>
      <c r="I21" s="156" t="s">
        <v>445</v>
      </c>
      <c r="J21" s="156"/>
      <c r="K21" s="156"/>
      <c r="L21" s="156"/>
      <c r="M21" s="156"/>
      <c r="N21" s="156" t="s">
        <v>445</v>
      </c>
      <c r="O21" s="156"/>
      <c r="P21" s="156"/>
      <c r="Q21" s="156"/>
      <c r="R21" s="156" t="s">
        <v>448</v>
      </c>
      <c r="S21" s="156" t="s">
        <v>445</v>
      </c>
      <c r="T21" s="156" t="s">
        <v>446</v>
      </c>
      <c r="U21" s="156" t="s">
        <v>445</v>
      </c>
      <c r="V21" s="156"/>
      <c r="W21" s="156"/>
      <c r="X21" s="156"/>
      <c r="Y21" s="156"/>
      <c r="Z21" s="156"/>
      <c r="AA21" s="158"/>
      <c r="AB21" s="158"/>
      <c r="AC21" s="158"/>
      <c r="AD21" s="158"/>
      <c r="AE21" s="12" t="s">
        <v>20</v>
      </c>
      <c r="AF21" s="149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>
        <v>2.0841110703839631</v>
      </c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1"/>
    </row>
    <row r="22" spans="1:76" ht="71.25" customHeight="1" thickBot="1" x14ac:dyDescent="0.25">
      <c r="A22" s="5" t="s">
        <v>338</v>
      </c>
      <c r="B22" s="22" t="s">
        <v>211</v>
      </c>
      <c r="C22" s="14"/>
      <c r="D22" s="15"/>
      <c r="E22" s="13">
        <v>1859.68</v>
      </c>
      <c r="F22" s="10">
        <v>929.34</v>
      </c>
      <c r="G22" s="28">
        <v>50.5</v>
      </c>
      <c r="H22" s="157"/>
      <c r="I22" s="156" t="s">
        <v>445</v>
      </c>
      <c r="J22" s="156"/>
      <c r="K22" s="156"/>
      <c r="L22" s="156"/>
      <c r="M22" s="156"/>
      <c r="N22" s="156" t="s">
        <v>445</v>
      </c>
      <c r="O22" s="156"/>
      <c r="P22" s="156"/>
      <c r="Q22" s="156"/>
      <c r="R22" s="156" t="s">
        <v>446</v>
      </c>
      <c r="S22" s="156" t="s">
        <v>445</v>
      </c>
      <c r="T22" s="156" t="s">
        <v>445</v>
      </c>
      <c r="U22" s="156" t="s">
        <v>445</v>
      </c>
      <c r="V22" s="156" t="s">
        <v>445</v>
      </c>
      <c r="W22" s="156" t="s">
        <v>445</v>
      </c>
      <c r="X22" s="156"/>
      <c r="Y22" s="156"/>
      <c r="Z22" s="156"/>
      <c r="AA22" s="158"/>
      <c r="AB22" s="158"/>
      <c r="AC22" s="158"/>
      <c r="AD22" s="156" t="s">
        <v>445</v>
      </c>
      <c r="AE22" s="12" t="s">
        <v>21</v>
      </c>
      <c r="AF22" s="149"/>
      <c r="AG22" s="150"/>
      <c r="AH22" s="150"/>
      <c r="AI22" s="150"/>
      <c r="AJ22" s="150"/>
      <c r="AK22" s="150">
        <v>0.79007964975121303</v>
      </c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1"/>
    </row>
    <row r="23" spans="1:76" ht="71.25" customHeight="1" thickBot="1" x14ac:dyDescent="0.25">
      <c r="A23" s="5" t="s">
        <v>340</v>
      </c>
      <c r="B23" s="22" t="s">
        <v>213</v>
      </c>
      <c r="C23" s="8"/>
      <c r="D23" s="9"/>
      <c r="E23" s="13">
        <v>1859.68</v>
      </c>
      <c r="F23" s="10">
        <v>929.34</v>
      </c>
      <c r="G23" s="28">
        <v>62.1</v>
      </c>
      <c r="H23" s="157"/>
      <c r="I23" s="156" t="s">
        <v>445</v>
      </c>
      <c r="J23" s="156"/>
      <c r="K23" s="156"/>
      <c r="L23" s="156"/>
      <c r="M23" s="156"/>
      <c r="N23" s="156" t="s">
        <v>445</v>
      </c>
      <c r="O23" s="156"/>
      <c r="P23" s="156"/>
      <c r="Q23" s="156"/>
      <c r="R23" s="156" t="s">
        <v>446</v>
      </c>
      <c r="S23" s="156" t="s">
        <v>445</v>
      </c>
      <c r="T23" s="156" t="s">
        <v>445</v>
      </c>
      <c r="U23" s="156" t="s">
        <v>445</v>
      </c>
      <c r="V23" s="156" t="s">
        <v>445</v>
      </c>
      <c r="W23" s="156" t="s">
        <v>445</v>
      </c>
      <c r="X23" s="156"/>
      <c r="Y23" s="156"/>
      <c r="Z23" s="156"/>
      <c r="AA23" s="158"/>
      <c r="AB23" s="158"/>
      <c r="AC23" s="158"/>
      <c r="AD23" s="156" t="s">
        <v>445</v>
      </c>
      <c r="AE23" s="12" t="s">
        <v>21</v>
      </c>
      <c r="AF23" s="149"/>
      <c r="AG23" s="150"/>
      <c r="AH23" s="150"/>
      <c r="AI23" s="150"/>
      <c r="AJ23" s="150"/>
      <c r="AK23" s="150">
        <v>0.45579517830553484</v>
      </c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1"/>
    </row>
    <row r="24" spans="1:76" ht="71.25" customHeight="1" thickBot="1" x14ac:dyDescent="0.25">
      <c r="A24" s="5" t="s">
        <v>341</v>
      </c>
      <c r="B24" s="22" t="s">
        <v>133</v>
      </c>
      <c r="C24" s="8"/>
      <c r="D24" s="9"/>
      <c r="E24" s="13">
        <v>1235.44</v>
      </c>
      <c r="F24" s="10"/>
      <c r="G24" s="28">
        <v>36.200000000000003</v>
      </c>
      <c r="H24" s="157"/>
      <c r="I24" s="156"/>
      <c r="J24" s="156" t="s">
        <v>445</v>
      </c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8"/>
      <c r="AB24" s="158"/>
      <c r="AC24" s="158"/>
      <c r="AD24" s="158"/>
      <c r="AE24" s="12"/>
      <c r="AF24" s="149">
        <v>0.1872167266789394</v>
      </c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>
        <v>0.38394392104512037</v>
      </c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>
        <v>0.20887428845417425</v>
      </c>
      <c r="BL24" s="150"/>
      <c r="BM24" s="150"/>
      <c r="BN24" s="150">
        <v>0.12457845253592978</v>
      </c>
      <c r="BO24" s="150"/>
      <c r="BP24" s="150"/>
      <c r="BQ24" s="150"/>
      <c r="BR24" s="150"/>
      <c r="BS24" s="150"/>
      <c r="BT24" s="150"/>
      <c r="BU24" s="150">
        <v>0.15768437695657581</v>
      </c>
      <c r="BV24" s="150"/>
      <c r="BW24" s="150">
        <v>0.23664299076794673</v>
      </c>
      <c r="BX24" s="151"/>
    </row>
    <row r="25" spans="1:76" ht="71.25" customHeight="1" thickBot="1" x14ac:dyDescent="0.25">
      <c r="A25" s="5" t="s">
        <v>342</v>
      </c>
      <c r="B25" s="22" t="s">
        <v>129</v>
      </c>
      <c r="C25" s="10"/>
      <c r="D25" s="11"/>
      <c r="E25" s="13">
        <v>1235.44</v>
      </c>
      <c r="F25" s="10"/>
      <c r="G25" s="28">
        <v>50.5</v>
      </c>
      <c r="H25" s="157"/>
      <c r="I25" s="156"/>
      <c r="J25" s="156" t="s">
        <v>445</v>
      </c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8"/>
      <c r="AB25" s="158"/>
      <c r="AC25" s="158"/>
      <c r="AD25" s="158"/>
      <c r="AE25" s="12"/>
      <c r="AF25" s="149">
        <v>2.8248320610930757</v>
      </c>
      <c r="AG25" s="150">
        <v>2.0342558004228475</v>
      </c>
      <c r="AH25" s="150">
        <v>2.6109215686045775</v>
      </c>
      <c r="AI25" s="150">
        <v>3.8346257042649405</v>
      </c>
      <c r="AJ25" s="150">
        <v>3.1787505644460237</v>
      </c>
      <c r="AK25" s="150">
        <v>2.1596561020523271</v>
      </c>
      <c r="AL25" s="150">
        <v>2.9159367853884919</v>
      </c>
      <c r="AM25" s="150">
        <v>1.7082514917798144</v>
      </c>
      <c r="AN25" s="150">
        <v>1.8336316386069389</v>
      </c>
      <c r="AO25" s="150">
        <v>2.4617751970014785</v>
      </c>
      <c r="AP25" s="150">
        <v>5.3001956705843467</v>
      </c>
      <c r="AQ25" s="150">
        <v>3.3665212900953625</v>
      </c>
      <c r="AR25" s="150">
        <v>1.6653917936689486</v>
      </c>
      <c r="AS25" s="150">
        <v>1.2420225765616468</v>
      </c>
      <c r="AT25" s="150">
        <v>3.1971678927709877</v>
      </c>
      <c r="AU25" s="150">
        <v>3.1001671392277155</v>
      </c>
      <c r="AV25" s="150">
        <v>2.1686286735669902</v>
      </c>
      <c r="AW25" s="150">
        <v>2.3671529003877358</v>
      </c>
      <c r="AX25" s="150">
        <v>2.4941680551244456</v>
      </c>
      <c r="AY25" s="150">
        <v>2.6960751072489275</v>
      </c>
      <c r="AZ25" s="150">
        <v>3.7593191069392096</v>
      </c>
      <c r="BA25" s="150">
        <v>2.4816992062030674</v>
      </c>
      <c r="BB25" s="150">
        <v>5.1828773249907023</v>
      </c>
      <c r="BC25" s="150">
        <v>3.1341673362184039</v>
      </c>
      <c r="BD25" s="150">
        <v>3.4383934686020687</v>
      </c>
      <c r="BE25" s="150">
        <v>2.190395728070011</v>
      </c>
      <c r="BF25" s="150">
        <v>2.5975531339625229</v>
      </c>
      <c r="BG25" s="150">
        <v>2.5944201934594799</v>
      </c>
      <c r="BH25" s="150">
        <v>1.6842694077539675</v>
      </c>
      <c r="BI25" s="150">
        <v>3.0060711025641127</v>
      </c>
      <c r="BJ25" s="150">
        <v>3.1369387402028384</v>
      </c>
      <c r="BK25" s="150">
        <v>3.5072914609313992</v>
      </c>
      <c r="BL25" s="150">
        <v>2.8555369556243813</v>
      </c>
      <c r="BM25" s="150">
        <v>2.5482717642803157</v>
      </c>
      <c r="BN25" s="150">
        <v>1.3257668192099492</v>
      </c>
      <c r="BO25" s="150">
        <v>3.1025693133260304</v>
      </c>
      <c r="BP25" s="150">
        <v>2.3023122572755703</v>
      </c>
      <c r="BQ25" s="150">
        <v>1.3750295930524883</v>
      </c>
      <c r="BR25" s="150">
        <v>2.711306675747442</v>
      </c>
      <c r="BS25" s="150">
        <v>2.9441787800450268</v>
      </c>
      <c r="BT25" s="150">
        <v>2.5340663802015313</v>
      </c>
      <c r="BU25" s="150">
        <v>2.4554350726954293</v>
      </c>
      <c r="BV25" s="150">
        <v>2.6299254721353074</v>
      </c>
      <c r="BW25" s="150">
        <v>2.7573336469984953</v>
      </c>
      <c r="BX25" s="151">
        <v>2.5284708157487792</v>
      </c>
    </row>
    <row r="26" spans="1:76" ht="60.75" customHeight="1" thickBot="1" x14ac:dyDescent="0.25">
      <c r="A26" s="5" t="s">
        <v>343</v>
      </c>
      <c r="B26" s="22" t="s">
        <v>96</v>
      </c>
      <c r="C26" s="10"/>
      <c r="D26" s="11"/>
      <c r="E26" s="13">
        <v>1397.49</v>
      </c>
      <c r="F26" s="26">
        <f>(E26-1)/2</f>
        <v>698.245</v>
      </c>
      <c r="G26" s="28">
        <v>41.7</v>
      </c>
      <c r="H26" s="157"/>
      <c r="I26" s="156"/>
      <c r="J26" s="156" t="s">
        <v>445</v>
      </c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8"/>
      <c r="AB26" s="158"/>
      <c r="AC26" s="158"/>
      <c r="AD26" s="158"/>
      <c r="AE26" s="12"/>
      <c r="AF26" s="149">
        <v>6.5473281931916718</v>
      </c>
      <c r="AG26" s="150">
        <v>4.1090413975455373</v>
      </c>
      <c r="AH26" s="150">
        <v>9.2401925558026559</v>
      </c>
      <c r="AI26" s="150">
        <v>4.9645538937262996</v>
      </c>
      <c r="AJ26" s="150">
        <v>9.0935201497587315</v>
      </c>
      <c r="AK26" s="150">
        <v>3.8973969230223831</v>
      </c>
      <c r="AL26" s="150">
        <v>9.0812469922270047</v>
      </c>
      <c r="AM26" s="150">
        <v>5.694841398010702</v>
      </c>
      <c r="AN26" s="150">
        <v>3.1126569835037969</v>
      </c>
      <c r="AO26" s="150">
        <v>8.3544078827083403</v>
      </c>
      <c r="AP26" s="150">
        <v>13.455094593241112</v>
      </c>
      <c r="AQ26" s="150">
        <v>7.0635149999233597</v>
      </c>
      <c r="AR26" s="150">
        <v>4.9329113584027677</v>
      </c>
      <c r="AS26" s="150">
        <v>3.7834903805327826</v>
      </c>
      <c r="AT26" s="150">
        <v>9.4035032297009593</v>
      </c>
      <c r="AU26" s="150">
        <v>5.8979946722354279</v>
      </c>
      <c r="AV26" s="150">
        <v>5.5780156547884019</v>
      </c>
      <c r="AW26" s="150">
        <v>9.707573090778542</v>
      </c>
      <c r="AX26" s="150">
        <v>7.5791521832988149</v>
      </c>
      <c r="AY26" s="150">
        <v>8.0993065504946493</v>
      </c>
      <c r="AZ26" s="150">
        <v>10.34406779784055</v>
      </c>
      <c r="BA26" s="150">
        <v>8.3296226658708825</v>
      </c>
      <c r="BB26" s="150">
        <v>4.143522177814785</v>
      </c>
      <c r="BC26" s="150">
        <v>7.4785909597429674</v>
      </c>
      <c r="BD26" s="150">
        <v>7.3188579364379418</v>
      </c>
      <c r="BE26" s="150">
        <v>4.7977369098468072</v>
      </c>
      <c r="BF26" s="150">
        <v>7.7140456173489875</v>
      </c>
      <c r="BG26" s="150">
        <v>6.8161258268891496</v>
      </c>
      <c r="BH26" s="150">
        <v>2.2221489159550334</v>
      </c>
      <c r="BI26" s="150">
        <v>6.8215380014465667</v>
      </c>
      <c r="BJ26" s="150">
        <v>4.764163925298738</v>
      </c>
      <c r="BK26" s="150">
        <v>7.9147802957033218</v>
      </c>
      <c r="BL26" s="150">
        <v>10.54724953093694</v>
      </c>
      <c r="BM26" s="150">
        <v>7.5988886951990935</v>
      </c>
      <c r="BN26" s="150">
        <v>3.2355451009014722</v>
      </c>
      <c r="BO26" s="150">
        <v>4.0629209843332337</v>
      </c>
      <c r="BP26" s="150">
        <v>2.2086437591439676</v>
      </c>
      <c r="BQ26" s="150">
        <v>4.2661566565974383</v>
      </c>
      <c r="BR26" s="150">
        <v>6.2796423364400029</v>
      </c>
      <c r="BS26" s="150">
        <v>6.9082972404895919</v>
      </c>
      <c r="BT26" s="150">
        <v>6.9094073613387836</v>
      </c>
      <c r="BU26" s="150">
        <v>7.2036248465678714</v>
      </c>
      <c r="BV26" s="150">
        <v>6.8154146459327842</v>
      </c>
      <c r="BW26" s="150">
        <v>6.6378497024994934</v>
      </c>
      <c r="BX26" s="151">
        <v>6.7812834029090912</v>
      </c>
    </row>
    <row r="27" spans="1:76" ht="71.25" customHeight="1" thickBot="1" x14ac:dyDescent="0.25">
      <c r="A27" s="5" t="s">
        <v>344</v>
      </c>
      <c r="B27" s="22" t="s">
        <v>111</v>
      </c>
      <c r="C27" s="10"/>
      <c r="D27" s="11"/>
      <c r="E27" s="13">
        <v>1397.49</v>
      </c>
      <c r="F27" s="26">
        <f>(E27-1)/2</f>
        <v>698.245</v>
      </c>
      <c r="G27" s="28">
        <v>43.9</v>
      </c>
      <c r="H27" s="157"/>
      <c r="I27" s="156"/>
      <c r="J27" s="156" t="s">
        <v>445</v>
      </c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8"/>
      <c r="AB27" s="158"/>
      <c r="AC27" s="158"/>
      <c r="AD27" s="158"/>
      <c r="AE27" s="12"/>
      <c r="AF27" s="149"/>
      <c r="AG27" s="150"/>
      <c r="AH27" s="150">
        <v>0.90721330405191725</v>
      </c>
      <c r="AI27" s="150"/>
      <c r="AJ27" s="150"/>
      <c r="AK27" s="150"/>
      <c r="AL27" s="150"/>
      <c r="AM27" s="150"/>
      <c r="AN27" s="150"/>
      <c r="AO27" s="150"/>
      <c r="AP27" s="150"/>
      <c r="AQ27" s="150">
        <v>0.79233107481291376</v>
      </c>
      <c r="AR27" s="150"/>
      <c r="AS27" s="150"/>
      <c r="AT27" s="150"/>
      <c r="AU27" s="150"/>
      <c r="AV27" s="150"/>
      <c r="AW27" s="150">
        <v>0.90182816174281566</v>
      </c>
      <c r="AX27" s="150"/>
      <c r="AY27" s="150"/>
      <c r="AZ27" s="150"/>
      <c r="BA27" s="150"/>
      <c r="BB27" s="150"/>
      <c r="BC27" s="150">
        <v>0.96362578947331978</v>
      </c>
      <c r="BD27" s="150"/>
      <c r="BE27" s="150"/>
      <c r="BF27" s="150"/>
      <c r="BG27" s="150">
        <v>0.87010080231262699</v>
      </c>
      <c r="BH27" s="150">
        <v>0.25207455999359546</v>
      </c>
      <c r="BI27" s="150"/>
      <c r="BJ27" s="150"/>
      <c r="BK27" s="150"/>
      <c r="BL27" s="150"/>
      <c r="BM27" s="150">
        <v>0.84734868295883303</v>
      </c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1"/>
    </row>
    <row r="28" spans="1:76" ht="71.25" customHeight="1" thickBot="1" x14ac:dyDescent="0.25">
      <c r="A28" s="5" t="s">
        <v>345</v>
      </c>
      <c r="B28" s="22" t="s">
        <v>131</v>
      </c>
      <c r="C28" s="8"/>
      <c r="D28" s="9"/>
      <c r="E28" s="13">
        <v>1559.54</v>
      </c>
      <c r="F28" s="10">
        <v>779.27</v>
      </c>
      <c r="G28" s="28">
        <v>39.799999999999997</v>
      </c>
      <c r="H28" s="157"/>
      <c r="I28" s="156"/>
      <c r="J28" s="156" t="s">
        <v>445</v>
      </c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8"/>
      <c r="AB28" s="158"/>
      <c r="AC28" s="158"/>
      <c r="AD28" s="158"/>
      <c r="AE28" s="12"/>
      <c r="AF28" s="149">
        <v>4.2251202568875064</v>
      </c>
      <c r="AG28" s="150">
        <v>4.7229798090067181</v>
      </c>
      <c r="AH28" s="150">
        <v>5.8432289805237838</v>
      </c>
      <c r="AI28" s="150">
        <v>4.6470112904973497</v>
      </c>
      <c r="AJ28" s="150">
        <v>5.5304505931196317</v>
      </c>
      <c r="AK28" s="150">
        <v>2.243918980852019</v>
      </c>
      <c r="AL28" s="150">
        <v>5.8228431355846411</v>
      </c>
      <c r="AM28" s="150">
        <v>3.7614097605585561</v>
      </c>
      <c r="AN28" s="150">
        <v>2.3915443049369478</v>
      </c>
      <c r="AO28" s="150">
        <v>4.182259728272153</v>
      </c>
      <c r="AP28" s="150">
        <v>5.0866282258746738</v>
      </c>
      <c r="AQ28" s="150">
        <v>5.5584228897256098</v>
      </c>
      <c r="AR28" s="150">
        <v>2.9860338674520714</v>
      </c>
      <c r="AS28" s="150">
        <v>2.6087013632235143</v>
      </c>
      <c r="AT28" s="150">
        <v>5.9787646160344439</v>
      </c>
      <c r="AU28" s="150">
        <v>4.5540805804452669</v>
      </c>
      <c r="AV28" s="150">
        <v>4.0790158242607077</v>
      </c>
      <c r="AW28" s="150">
        <v>6.167996311962229</v>
      </c>
      <c r="AX28" s="150">
        <v>6.1988562966434335</v>
      </c>
      <c r="AY28" s="150">
        <v>4.7112750204659832</v>
      </c>
      <c r="AZ28" s="150">
        <v>7.9459462341743867</v>
      </c>
      <c r="BA28" s="150">
        <v>5.4366181705448025</v>
      </c>
      <c r="BB28" s="150">
        <v>3.4550755102675703</v>
      </c>
      <c r="BC28" s="150">
        <v>5.3208938667028791</v>
      </c>
      <c r="BD28" s="150">
        <v>8.3304444616102113</v>
      </c>
      <c r="BE28" s="150">
        <v>4.3504097344495234</v>
      </c>
      <c r="BF28" s="150">
        <v>3.6254762333638375</v>
      </c>
      <c r="BG28" s="150">
        <v>5.4086571124530938</v>
      </c>
      <c r="BH28" s="150">
        <v>2.1144251484697376</v>
      </c>
      <c r="BI28" s="150">
        <v>5.5882897593633487</v>
      </c>
      <c r="BJ28" s="150">
        <v>3.1805257148910298</v>
      </c>
      <c r="BK28" s="150">
        <v>8.5714434469066951</v>
      </c>
      <c r="BL28" s="150">
        <v>6.6557696615636583</v>
      </c>
      <c r="BM28" s="150">
        <v>5.6856584856127022</v>
      </c>
      <c r="BN28" s="150">
        <v>2.6912824725634406</v>
      </c>
      <c r="BO28" s="150">
        <v>3.0752758905577315</v>
      </c>
      <c r="BP28" s="150">
        <v>1.5610382184480827</v>
      </c>
      <c r="BQ28" s="150">
        <v>2.4897961618140427</v>
      </c>
      <c r="BR28" s="150">
        <v>3.5550810383010862</v>
      </c>
      <c r="BS28" s="150">
        <v>3.5571336140392749</v>
      </c>
      <c r="BT28" s="150">
        <v>3.9362444173681079</v>
      </c>
      <c r="BU28" s="150">
        <v>4.9189087425724569</v>
      </c>
      <c r="BV28" s="150">
        <v>5.6344909416514479</v>
      </c>
      <c r="BW28" s="150">
        <v>4.366965897682987</v>
      </c>
      <c r="BX28" s="151">
        <v>4.6982729555189549</v>
      </c>
    </row>
    <row r="29" spans="1:76" ht="71.25" customHeight="1" thickBot="1" x14ac:dyDescent="0.25">
      <c r="A29" s="5" t="s">
        <v>346</v>
      </c>
      <c r="B29" s="22" t="s">
        <v>117</v>
      </c>
      <c r="C29" s="8"/>
      <c r="D29" s="9"/>
      <c r="E29" s="13">
        <v>1559.54</v>
      </c>
      <c r="F29" s="10">
        <v>779.27</v>
      </c>
      <c r="G29" s="28">
        <v>41.5</v>
      </c>
      <c r="H29" s="157"/>
      <c r="I29" s="156"/>
      <c r="J29" s="156" t="s">
        <v>445</v>
      </c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8"/>
      <c r="AB29" s="158"/>
      <c r="AC29" s="158"/>
      <c r="AD29" s="158"/>
      <c r="AE29" s="12"/>
      <c r="AF29" s="149">
        <v>1.4817338124676174</v>
      </c>
      <c r="AG29" s="150">
        <v>1.741705242864219</v>
      </c>
      <c r="AH29" s="150">
        <v>1.9836802331999934</v>
      </c>
      <c r="AI29" s="150">
        <v>1.5021269830937787</v>
      </c>
      <c r="AJ29" s="150"/>
      <c r="AK29" s="150">
        <v>0.92298853918871115</v>
      </c>
      <c r="AL29" s="150">
        <v>2.1172224587182606</v>
      </c>
      <c r="AM29" s="150">
        <v>1.7614279175320793</v>
      </c>
      <c r="AN29" s="150">
        <v>0.74037682371831959</v>
      </c>
      <c r="AO29" s="150">
        <v>1.4881175077730227</v>
      </c>
      <c r="AP29" s="150">
        <v>2.5035725247636207</v>
      </c>
      <c r="AQ29" s="150">
        <v>1.7321467309382925</v>
      </c>
      <c r="AR29" s="150">
        <v>1.0101722638809403</v>
      </c>
      <c r="AS29" s="150">
        <v>0.75785558242535767</v>
      </c>
      <c r="AT29" s="150">
        <v>1.855509771227601</v>
      </c>
      <c r="AU29" s="150">
        <v>1.4700681890745506</v>
      </c>
      <c r="AV29" s="150">
        <v>1.7298163685667007</v>
      </c>
      <c r="AW29" s="150">
        <v>1.5255602892604954</v>
      </c>
      <c r="AX29" s="150">
        <v>1.8559240850133336</v>
      </c>
      <c r="AY29" s="150">
        <v>1.4433053063074086</v>
      </c>
      <c r="AZ29" s="150">
        <v>3.0079775718876829</v>
      </c>
      <c r="BA29" s="150">
        <v>1.1098403500009895</v>
      </c>
      <c r="BB29" s="150">
        <v>1.5481965922227134</v>
      </c>
      <c r="BC29" s="150">
        <v>1.3314410102700318</v>
      </c>
      <c r="BD29" s="150">
        <v>2.4370574778575209</v>
      </c>
      <c r="BE29" s="150">
        <v>1.4948484000084501</v>
      </c>
      <c r="BF29" s="150">
        <v>1.0390141710669509</v>
      </c>
      <c r="BG29" s="150">
        <v>1.6985383827122458</v>
      </c>
      <c r="BH29" s="150">
        <v>0.4880005093777337</v>
      </c>
      <c r="BI29" s="150">
        <v>2.4914340348692257</v>
      </c>
      <c r="BJ29" s="150">
        <v>0.74643210242994651</v>
      </c>
      <c r="BK29" s="150">
        <v>2.5529012133748896</v>
      </c>
      <c r="BL29" s="150">
        <v>2.4264996819506202</v>
      </c>
      <c r="BM29" s="150">
        <v>1.3576687355667316</v>
      </c>
      <c r="BN29" s="150">
        <v>0.39410643228828135</v>
      </c>
      <c r="BO29" s="150">
        <v>0.7762109038739502</v>
      </c>
      <c r="BP29" s="150">
        <v>0.47884426686719206</v>
      </c>
      <c r="BQ29" s="150">
        <v>0.79600583446456807</v>
      </c>
      <c r="BR29" s="150">
        <v>1.45635318938932</v>
      </c>
      <c r="BS29" s="150">
        <v>1.743800232674926</v>
      </c>
      <c r="BT29" s="150">
        <v>1.8736580479825122</v>
      </c>
      <c r="BU29" s="150">
        <v>1.4174388029364891</v>
      </c>
      <c r="BV29" s="150">
        <v>1.7753205769842491</v>
      </c>
      <c r="BW29" s="150">
        <v>1.3173909766062502</v>
      </c>
      <c r="BX29" s="151">
        <v>1.4116470525947529</v>
      </c>
    </row>
    <row r="30" spans="1:76" ht="71.25" customHeight="1" thickBot="1" x14ac:dyDescent="0.25">
      <c r="A30" s="5" t="s">
        <v>347</v>
      </c>
      <c r="B30" s="22" t="s">
        <v>142</v>
      </c>
      <c r="C30" s="8"/>
      <c r="D30" s="9"/>
      <c r="E30" s="13">
        <v>1559.54</v>
      </c>
      <c r="F30" s="10">
        <v>779.27</v>
      </c>
      <c r="G30" s="28">
        <v>42.2</v>
      </c>
      <c r="H30" s="157"/>
      <c r="I30" s="156"/>
      <c r="J30" s="156" t="s">
        <v>445</v>
      </c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8"/>
      <c r="AB30" s="158"/>
      <c r="AC30" s="158"/>
      <c r="AD30" s="158"/>
      <c r="AE30" s="12"/>
      <c r="AF30" s="149"/>
      <c r="AG30" s="150"/>
      <c r="AH30" s="150"/>
      <c r="AI30" s="150"/>
      <c r="AJ30" s="150"/>
      <c r="AK30" s="150"/>
      <c r="AL30" s="150"/>
      <c r="AM30" s="150">
        <v>0.38313260619570588</v>
      </c>
      <c r="AN30" s="150"/>
      <c r="AO30" s="150"/>
      <c r="AP30" s="150">
        <v>0.83545121362671293</v>
      </c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>
        <v>0.5509892541659952</v>
      </c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1"/>
    </row>
    <row r="31" spans="1:76" ht="71.25" customHeight="1" thickBot="1" x14ac:dyDescent="0.25">
      <c r="A31" s="5" t="s">
        <v>348</v>
      </c>
      <c r="B31" s="22" t="s">
        <v>185</v>
      </c>
      <c r="C31" s="10"/>
      <c r="D31" s="11"/>
      <c r="E31" s="13">
        <v>1639.5</v>
      </c>
      <c r="F31" s="10">
        <v>819.25</v>
      </c>
      <c r="G31" s="28">
        <v>34.6</v>
      </c>
      <c r="H31" s="157"/>
      <c r="I31" s="156"/>
      <c r="J31" s="156" t="s">
        <v>445</v>
      </c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 t="s">
        <v>445</v>
      </c>
      <c r="AA31" s="158"/>
      <c r="AB31" s="158"/>
      <c r="AC31" s="158"/>
      <c r="AD31" s="158"/>
      <c r="AE31" s="12"/>
      <c r="AF31" s="149"/>
      <c r="AG31" s="150"/>
      <c r="AH31" s="150"/>
      <c r="AI31" s="150"/>
      <c r="AJ31" s="150"/>
      <c r="AK31" s="150"/>
      <c r="AL31" s="150"/>
      <c r="AM31" s="150">
        <v>0.19049666582492411</v>
      </c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>
        <v>0.63827527430953379</v>
      </c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1"/>
    </row>
    <row r="32" spans="1:76" ht="71.25" customHeight="1" thickBot="1" x14ac:dyDescent="0.25">
      <c r="A32" s="5" t="s">
        <v>349</v>
      </c>
      <c r="B32" s="22" t="s">
        <v>106</v>
      </c>
      <c r="C32" s="8"/>
      <c r="D32" s="9"/>
      <c r="E32" s="13">
        <v>1721.6</v>
      </c>
      <c r="F32" s="10">
        <v>860.3</v>
      </c>
      <c r="G32" s="28">
        <v>34.9</v>
      </c>
      <c r="H32" s="157"/>
      <c r="I32" s="156"/>
      <c r="J32" s="156" t="s">
        <v>445</v>
      </c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8"/>
      <c r="AB32" s="158"/>
      <c r="AC32" s="158"/>
      <c r="AD32" s="158"/>
      <c r="AE32" s="12"/>
      <c r="AF32" s="149"/>
      <c r="AG32" s="150"/>
      <c r="AH32" s="150"/>
      <c r="AI32" s="150"/>
      <c r="AJ32" s="150"/>
      <c r="AK32" s="150"/>
      <c r="AL32" s="150"/>
      <c r="AM32" s="150"/>
      <c r="AN32" s="150"/>
      <c r="AO32" s="150">
        <v>0.34832283644717138</v>
      </c>
      <c r="AP32" s="150"/>
      <c r="AQ32" s="150"/>
      <c r="AR32" s="150"/>
      <c r="AS32" s="150"/>
      <c r="AT32" s="150"/>
      <c r="AU32" s="150"/>
      <c r="AV32" s="150"/>
      <c r="AW32" s="150">
        <v>0.48336368728188261</v>
      </c>
      <c r="AX32" s="150">
        <v>0.53320017960421096</v>
      </c>
      <c r="AY32" s="150">
        <v>0.53281464994401417</v>
      </c>
      <c r="AZ32" s="150"/>
      <c r="BA32" s="150">
        <v>0.50683871684292581</v>
      </c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>
        <v>0.45776270222914212</v>
      </c>
      <c r="BT32" s="150"/>
      <c r="BU32" s="150"/>
      <c r="BV32" s="150"/>
      <c r="BW32" s="150"/>
      <c r="BX32" s="151"/>
    </row>
    <row r="33" spans="1:76" ht="71.25" customHeight="1" thickBot="1" x14ac:dyDescent="0.25">
      <c r="A33" s="5" t="s">
        <v>350</v>
      </c>
      <c r="B33" s="22" t="s">
        <v>110</v>
      </c>
      <c r="C33" s="8"/>
      <c r="D33" s="9"/>
      <c r="E33" s="13">
        <v>1721.6</v>
      </c>
      <c r="F33" s="10">
        <v>860.3</v>
      </c>
      <c r="G33" s="28">
        <v>39.9</v>
      </c>
      <c r="H33" s="157"/>
      <c r="I33" s="156"/>
      <c r="J33" s="156" t="s">
        <v>445</v>
      </c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8"/>
      <c r="AB33" s="158"/>
      <c r="AC33" s="158"/>
      <c r="AD33" s="158"/>
      <c r="AE33" s="12"/>
      <c r="AF33" s="149">
        <v>12.26799115886336</v>
      </c>
      <c r="AG33" s="150">
        <v>8.2176717504375585</v>
      </c>
      <c r="AH33" s="150">
        <v>15.229190013629715</v>
      </c>
      <c r="AI33" s="150">
        <v>9.4809933058402329</v>
      </c>
      <c r="AJ33" s="150">
        <v>14.654325714916061</v>
      </c>
      <c r="AK33" s="150">
        <v>5.8811358557179698</v>
      </c>
      <c r="AL33" s="150">
        <v>16.233668075620479</v>
      </c>
      <c r="AM33" s="150">
        <v>9.8594537367028483</v>
      </c>
      <c r="AN33" s="150">
        <v>4.7647798837818174</v>
      </c>
      <c r="AO33" s="150">
        <v>11.207764699972886</v>
      </c>
      <c r="AP33" s="150">
        <v>13.043510647750036</v>
      </c>
      <c r="AQ33" s="150">
        <v>11.99326103776318</v>
      </c>
      <c r="AR33" s="150">
        <v>4.5529819683099202</v>
      </c>
      <c r="AS33" s="150">
        <v>4.5158609826342184</v>
      </c>
      <c r="AT33" s="150">
        <v>12.929984068654948</v>
      </c>
      <c r="AU33" s="150">
        <v>9.8789070727239938</v>
      </c>
      <c r="AV33" s="150">
        <v>7.3123279555217149</v>
      </c>
      <c r="AW33" s="150">
        <v>13.96570638098796</v>
      </c>
      <c r="AX33" s="150">
        <v>15.887273546551722</v>
      </c>
      <c r="AY33" s="150">
        <v>13.867062816711561</v>
      </c>
      <c r="AZ33" s="150">
        <v>21.329474390415108</v>
      </c>
      <c r="BA33" s="150">
        <v>14.265442665806752</v>
      </c>
      <c r="BB33" s="150">
        <v>9.6442182612697849</v>
      </c>
      <c r="BC33" s="150">
        <v>11.889143752298601</v>
      </c>
      <c r="BD33" s="150">
        <v>18.167939880518546</v>
      </c>
      <c r="BE33" s="150">
        <v>7.6073747786216011</v>
      </c>
      <c r="BF33" s="150">
        <v>10.682130105225639</v>
      </c>
      <c r="BG33" s="150">
        <v>10.020452486960849</v>
      </c>
      <c r="BH33" s="150">
        <v>3.3263284029780951</v>
      </c>
      <c r="BI33" s="150">
        <v>11.646468755032325</v>
      </c>
      <c r="BJ33" s="150">
        <v>7.8904524184226386</v>
      </c>
      <c r="BK33" s="150">
        <v>16.268063982034409</v>
      </c>
      <c r="BL33" s="150">
        <v>15.479763441749897</v>
      </c>
      <c r="BM33" s="150">
        <v>12.740462710326437</v>
      </c>
      <c r="BN33" s="150">
        <v>4.9268934704272889</v>
      </c>
      <c r="BO33" s="150">
        <v>6.8951710323541278</v>
      </c>
      <c r="BP33" s="150">
        <v>3.2945620562900806</v>
      </c>
      <c r="BQ33" s="150">
        <v>7.0070537158466211</v>
      </c>
      <c r="BR33" s="150">
        <v>10.720176546690299</v>
      </c>
      <c r="BS33" s="150">
        <v>10.062482849908035</v>
      </c>
      <c r="BT33" s="150">
        <v>12.005768644140014</v>
      </c>
      <c r="BU33" s="150">
        <v>10.25847618629621</v>
      </c>
      <c r="BV33" s="150">
        <v>11.873830474791577</v>
      </c>
      <c r="BW33" s="150">
        <v>8.9728646232601079</v>
      </c>
      <c r="BX33" s="151">
        <v>10.524378592650816</v>
      </c>
    </row>
    <row r="34" spans="1:76" ht="67.5" customHeight="1" thickBot="1" x14ac:dyDescent="0.25">
      <c r="A34" s="5" t="s">
        <v>351</v>
      </c>
      <c r="B34" s="22" t="s">
        <v>90</v>
      </c>
      <c r="C34" s="8"/>
      <c r="D34" s="9"/>
      <c r="E34" s="13">
        <v>1883.64</v>
      </c>
      <c r="F34" s="10">
        <v>941.32</v>
      </c>
      <c r="G34" s="28">
        <v>40.4</v>
      </c>
      <c r="H34" s="157"/>
      <c r="I34" s="156"/>
      <c r="J34" s="156" t="s">
        <v>445</v>
      </c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8"/>
      <c r="AB34" s="158"/>
      <c r="AC34" s="158"/>
      <c r="AD34" s="158"/>
      <c r="AE34" s="12"/>
      <c r="AF34" s="149">
        <v>7.8482039493018529</v>
      </c>
      <c r="AG34" s="150">
        <v>4.6043660822948311</v>
      </c>
      <c r="AH34" s="150">
        <v>13.718099536130929</v>
      </c>
      <c r="AI34" s="150">
        <v>8.3151577182580905</v>
      </c>
      <c r="AJ34" s="150">
        <v>15.036261833326714</v>
      </c>
      <c r="AK34" s="150">
        <v>4.4834532855414677</v>
      </c>
      <c r="AL34" s="150">
        <v>15.464488693947336</v>
      </c>
      <c r="AM34" s="150">
        <v>7.5567264296534002</v>
      </c>
      <c r="AN34" s="150">
        <v>3.5717730542059414</v>
      </c>
      <c r="AO34" s="150">
        <v>11.04169156469478</v>
      </c>
      <c r="AP34" s="150">
        <v>15.602787296597795</v>
      </c>
      <c r="AQ34" s="150">
        <v>12.135877185037797</v>
      </c>
      <c r="AR34" s="150">
        <v>3.7398007340886483</v>
      </c>
      <c r="AS34" s="150">
        <v>3.2947552988368924</v>
      </c>
      <c r="AT34" s="150">
        <v>16.461255972571966</v>
      </c>
      <c r="AU34" s="150">
        <v>9.2744650740463541</v>
      </c>
      <c r="AV34" s="150">
        <v>7.3523013669540731</v>
      </c>
      <c r="AW34" s="150">
        <v>16.492172470770807</v>
      </c>
      <c r="AX34" s="150">
        <v>14.362827334628497</v>
      </c>
      <c r="AY34" s="150">
        <v>14.351501147027292</v>
      </c>
      <c r="AZ34" s="150">
        <v>16.51506060410064</v>
      </c>
      <c r="BA34" s="150">
        <v>14.032963481170189</v>
      </c>
      <c r="BB34" s="150">
        <v>7.804455393528853</v>
      </c>
      <c r="BC34" s="150">
        <v>10.551652476146835</v>
      </c>
      <c r="BD34" s="150">
        <v>12.63378089384735</v>
      </c>
      <c r="BE34" s="150">
        <v>5.3808353177254684</v>
      </c>
      <c r="BF34" s="150">
        <v>13.449580501731187</v>
      </c>
      <c r="BG34" s="150">
        <v>9.3577691496798625</v>
      </c>
      <c r="BH34" s="150">
        <v>2.158912963048611</v>
      </c>
      <c r="BI34" s="150">
        <v>8.9551090618993072</v>
      </c>
      <c r="BJ34" s="150">
        <v>6.5838925256285039</v>
      </c>
      <c r="BK34" s="150">
        <v>8.5095839072271247</v>
      </c>
      <c r="BL34" s="150">
        <v>8.6040517253166051</v>
      </c>
      <c r="BM34" s="150">
        <v>11.310974159510975</v>
      </c>
      <c r="BN34" s="150">
        <v>3.4662639245697151</v>
      </c>
      <c r="BO34" s="150">
        <v>4.4423190733118467</v>
      </c>
      <c r="BP34" s="150">
        <v>3.2754451051370639</v>
      </c>
      <c r="BQ34" s="150">
        <v>5.758102109095093</v>
      </c>
      <c r="BR34" s="150">
        <v>9.8279569692706659</v>
      </c>
      <c r="BS34" s="150">
        <v>10.228561534840235</v>
      </c>
      <c r="BT34" s="150">
        <v>10.257269358230909</v>
      </c>
      <c r="BU34" s="150">
        <v>10.284632021443771</v>
      </c>
      <c r="BV34" s="150">
        <v>11.601597258476351</v>
      </c>
      <c r="BW34" s="150">
        <v>8.7005486080277556</v>
      </c>
      <c r="BX34" s="151">
        <v>8.4853812094770742</v>
      </c>
    </row>
    <row r="35" spans="1:76" ht="71.25" customHeight="1" thickBot="1" x14ac:dyDescent="0.25">
      <c r="A35" s="5" t="s">
        <v>352</v>
      </c>
      <c r="B35" s="22" t="s">
        <v>98</v>
      </c>
      <c r="C35" s="8"/>
      <c r="D35" s="9"/>
      <c r="E35" s="13">
        <f>F35*2+1</f>
        <v>2045.7</v>
      </c>
      <c r="F35" s="10">
        <v>1022.35</v>
      </c>
      <c r="G35" s="28">
        <v>42.8</v>
      </c>
      <c r="H35" s="157"/>
      <c r="I35" s="156"/>
      <c r="J35" s="156" t="s">
        <v>445</v>
      </c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8"/>
      <c r="AB35" s="158"/>
      <c r="AC35" s="158"/>
      <c r="AD35" s="158"/>
      <c r="AE35" s="12"/>
      <c r="AF35" s="149">
        <v>0.33243077659853043</v>
      </c>
      <c r="AG35" s="150"/>
      <c r="AH35" s="150">
        <v>1.1438308416757981</v>
      </c>
      <c r="AI35" s="150">
        <v>0.62859837722591627</v>
      </c>
      <c r="AJ35" s="150">
        <v>1.4334636551864317</v>
      </c>
      <c r="AK35" s="150"/>
      <c r="AL35" s="150">
        <v>0.39280204344998831</v>
      </c>
      <c r="AM35" s="150">
        <v>0.48577727329502646</v>
      </c>
      <c r="AN35" s="150"/>
      <c r="AO35" s="150">
        <v>0.75635221016200371</v>
      </c>
      <c r="AP35" s="150"/>
      <c r="AQ35" s="150"/>
      <c r="AR35" s="150"/>
      <c r="AS35" s="150">
        <v>0.31522893805672725</v>
      </c>
      <c r="AT35" s="150">
        <v>1.3147289553814401</v>
      </c>
      <c r="AU35" s="150">
        <v>0.57755604792568938</v>
      </c>
      <c r="AV35" s="150">
        <v>0.46005900410998957</v>
      </c>
      <c r="AW35" s="150">
        <v>0.59411311239212006</v>
      </c>
      <c r="AX35" s="150">
        <v>0.52339424021319958</v>
      </c>
      <c r="AY35" s="150">
        <v>0.59785844608657368</v>
      </c>
      <c r="AZ35" s="150"/>
      <c r="BA35" s="150">
        <v>0.51764430411027929</v>
      </c>
      <c r="BB35" s="150">
        <v>0.37134191301485509</v>
      </c>
      <c r="BC35" s="150"/>
      <c r="BD35" s="150"/>
      <c r="BE35" s="150">
        <v>0.27237006863293856</v>
      </c>
      <c r="BF35" s="150">
        <v>0.59747759549612744</v>
      </c>
      <c r="BG35" s="150"/>
      <c r="BH35" s="150"/>
      <c r="BI35" s="150">
        <v>0.30351793212534367</v>
      </c>
      <c r="BJ35" s="150">
        <v>0.53109372108731312</v>
      </c>
      <c r="BK35" s="150"/>
      <c r="BL35" s="150">
        <v>0.4066367730761038</v>
      </c>
      <c r="BM35" s="150">
        <v>0.58621828343191862</v>
      </c>
      <c r="BN35" s="150">
        <v>0.29131398457192131</v>
      </c>
      <c r="BO35" s="150">
        <v>0.30355171519924051</v>
      </c>
      <c r="BP35" s="150">
        <v>0.28110354100933899</v>
      </c>
      <c r="BQ35" s="150">
        <v>0.39867554418685452</v>
      </c>
      <c r="BR35" s="150">
        <v>0.70973255140977409</v>
      </c>
      <c r="BS35" s="150"/>
      <c r="BT35" s="150">
        <v>0.62937631835806074</v>
      </c>
      <c r="BU35" s="150"/>
      <c r="BV35" s="150"/>
      <c r="BW35" s="150"/>
      <c r="BX35" s="151"/>
    </row>
    <row r="36" spans="1:76" ht="71.25" customHeight="1" thickBot="1" x14ac:dyDescent="0.25">
      <c r="A36" s="5" t="s">
        <v>353</v>
      </c>
      <c r="B36" s="22" t="s">
        <v>132</v>
      </c>
      <c r="C36" s="10"/>
      <c r="D36" s="11"/>
      <c r="E36" s="13">
        <f>F36*2+1</f>
        <v>2125.66</v>
      </c>
      <c r="F36" s="10">
        <v>1062.33</v>
      </c>
      <c r="G36" s="28">
        <v>34.200000000000003</v>
      </c>
      <c r="H36" s="157"/>
      <c r="I36" s="156"/>
      <c r="J36" s="156" t="s">
        <v>445</v>
      </c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 t="s">
        <v>445</v>
      </c>
      <c r="AA36" s="158"/>
      <c r="AB36" s="158"/>
      <c r="AC36" s="158"/>
      <c r="AD36" s="158"/>
      <c r="AE36" s="12"/>
      <c r="AF36" s="149">
        <v>0.24353724082023434</v>
      </c>
      <c r="AG36" s="150">
        <v>0.39072451552883602</v>
      </c>
      <c r="AH36" s="150">
        <v>0.36950720709898854</v>
      </c>
      <c r="AI36" s="150"/>
      <c r="AJ36" s="150">
        <v>0.53924564390467944</v>
      </c>
      <c r="AK36" s="150"/>
      <c r="AL36" s="150">
        <v>0.48598701297321983</v>
      </c>
      <c r="AM36" s="150">
        <v>0.25628413711775622</v>
      </c>
      <c r="AN36" s="150"/>
      <c r="AO36" s="150"/>
      <c r="AP36" s="150">
        <v>0.6080813015977613</v>
      </c>
      <c r="AQ36" s="150">
        <v>0.46632977469720871</v>
      </c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>
        <v>0.20939717660552881</v>
      </c>
      <c r="BD36" s="150"/>
      <c r="BE36" s="150"/>
      <c r="BF36" s="150">
        <v>0.28188045545260271</v>
      </c>
      <c r="BG36" s="150">
        <v>0.36429834530241351</v>
      </c>
      <c r="BH36" s="150"/>
      <c r="BI36" s="150"/>
      <c r="BJ36" s="150">
        <v>0.19714990667277593</v>
      </c>
      <c r="BK36" s="150">
        <v>0.39253039014896252</v>
      </c>
      <c r="BL36" s="150">
        <v>0.65420132131716657</v>
      </c>
      <c r="BM36" s="150">
        <v>0.40543073998453322</v>
      </c>
      <c r="BN36" s="150"/>
      <c r="BO36" s="150">
        <v>0.27086780729631271</v>
      </c>
      <c r="BP36" s="150"/>
      <c r="BQ36" s="150"/>
      <c r="BR36" s="150"/>
      <c r="BS36" s="150"/>
      <c r="BT36" s="150"/>
      <c r="BU36" s="150"/>
      <c r="BV36" s="150"/>
      <c r="BW36" s="150"/>
      <c r="BX36" s="151"/>
    </row>
    <row r="37" spans="1:76" ht="71.25" customHeight="1" thickBot="1" x14ac:dyDescent="0.25">
      <c r="A37" s="5" t="s">
        <v>354</v>
      </c>
      <c r="B37" s="22" t="s">
        <v>205</v>
      </c>
      <c r="C37" s="10"/>
      <c r="D37" s="11"/>
      <c r="E37" s="13">
        <v>1317.49</v>
      </c>
      <c r="F37" s="26">
        <f>(E37-1)/2</f>
        <v>658.245</v>
      </c>
      <c r="G37" s="28">
        <v>40.9</v>
      </c>
      <c r="H37" s="157"/>
      <c r="I37" s="156"/>
      <c r="J37" s="156"/>
      <c r="K37" s="156" t="s">
        <v>445</v>
      </c>
      <c r="L37" s="156"/>
      <c r="M37" s="156"/>
      <c r="N37" s="156" t="s">
        <v>446</v>
      </c>
      <c r="O37" s="156" t="s">
        <v>445</v>
      </c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8"/>
      <c r="AB37" s="158"/>
      <c r="AC37" s="156" t="s">
        <v>445</v>
      </c>
      <c r="AD37" s="158"/>
      <c r="AE37" s="12"/>
      <c r="AF37" s="149"/>
      <c r="AG37" s="150"/>
      <c r="AH37" s="150"/>
      <c r="AI37" s="150"/>
      <c r="AJ37" s="150"/>
      <c r="AK37" s="150"/>
      <c r="AL37" s="150"/>
      <c r="AM37" s="150"/>
      <c r="AN37" s="150">
        <v>0.66104085420124237</v>
      </c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1"/>
    </row>
    <row r="38" spans="1:76" ht="74.45" customHeight="1" thickBot="1" x14ac:dyDescent="0.25">
      <c r="A38" s="5" t="s">
        <v>355</v>
      </c>
      <c r="B38" s="22" t="s">
        <v>119</v>
      </c>
      <c r="C38" s="10"/>
      <c r="D38" s="11"/>
      <c r="E38" s="13">
        <v>1463.55</v>
      </c>
      <c r="F38" s="10">
        <v>731.28</v>
      </c>
      <c r="G38" s="28">
        <v>49</v>
      </c>
      <c r="H38" s="157"/>
      <c r="I38" s="156"/>
      <c r="J38" s="156"/>
      <c r="K38" s="156" t="s">
        <v>445</v>
      </c>
      <c r="L38" s="156"/>
      <c r="M38" s="156"/>
      <c r="N38" s="156" t="s">
        <v>446</v>
      </c>
      <c r="O38" s="156" t="s">
        <v>445</v>
      </c>
      <c r="P38" s="156"/>
      <c r="Q38" s="156"/>
      <c r="R38" s="156" t="s">
        <v>445</v>
      </c>
      <c r="S38" s="156" t="s">
        <v>445</v>
      </c>
      <c r="T38" s="156"/>
      <c r="U38" s="156"/>
      <c r="V38" s="156"/>
      <c r="W38" s="156"/>
      <c r="X38" s="156"/>
      <c r="Y38" s="156"/>
      <c r="Z38" s="156"/>
      <c r="AA38" s="158"/>
      <c r="AB38" s="158"/>
      <c r="AC38" s="156" t="s">
        <v>445</v>
      </c>
      <c r="AD38" s="158"/>
      <c r="AE38" s="12"/>
      <c r="AF38" s="149">
        <v>4.1726061552475899</v>
      </c>
      <c r="AG38" s="150">
        <v>2.2547830211748678</v>
      </c>
      <c r="AH38" s="150"/>
      <c r="AI38" s="150">
        <v>3.1533327028064271</v>
      </c>
      <c r="AJ38" s="150"/>
      <c r="AK38" s="150">
        <v>2.3365569347955346</v>
      </c>
      <c r="AL38" s="150">
        <v>1.2541166930117917</v>
      </c>
      <c r="AM38" s="150">
        <v>1.6880802188318</v>
      </c>
      <c r="AN38" s="150">
        <v>5.4349244193353945</v>
      </c>
      <c r="AO38" s="150">
        <v>1.0249738960608155</v>
      </c>
      <c r="AP38" s="150">
        <v>1.5449641784487376</v>
      </c>
      <c r="AQ38" s="150">
        <v>1.1217773313161046</v>
      </c>
      <c r="AR38" s="150">
        <v>1.5050714596410184</v>
      </c>
      <c r="AS38" s="150">
        <v>1.4106424958167143</v>
      </c>
      <c r="AT38" s="150"/>
      <c r="AU38" s="150">
        <v>1.1296312419962387</v>
      </c>
      <c r="AV38" s="150">
        <v>1.0333102999234445</v>
      </c>
      <c r="AW38" s="150">
        <v>1.5694813484422725</v>
      </c>
      <c r="AX38" s="150">
        <v>1.7876732743453936</v>
      </c>
      <c r="AY38" s="150">
        <v>2.12702286025121</v>
      </c>
      <c r="AZ38" s="150"/>
      <c r="BA38" s="150">
        <v>0.84796148488317169</v>
      </c>
      <c r="BB38" s="150">
        <v>1.2775404090470734</v>
      </c>
      <c r="BC38" s="150">
        <v>1.1541902984330774</v>
      </c>
      <c r="BD38" s="150">
        <v>1.0690183380455955</v>
      </c>
      <c r="BE38" s="150">
        <v>2.8720690817427283</v>
      </c>
      <c r="BF38" s="150">
        <v>1.3775582093637311</v>
      </c>
      <c r="BG38" s="150">
        <v>2.7414637656317407</v>
      </c>
      <c r="BH38" s="150">
        <v>7.4562959102310993</v>
      </c>
      <c r="BI38" s="150">
        <v>0.9649092806213474</v>
      </c>
      <c r="BJ38" s="150">
        <v>1.9184443541143952</v>
      </c>
      <c r="BK38" s="150">
        <v>1.0691410496008085</v>
      </c>
      <c r="BL38" s="150">
        <v>1.0818801398642925</v>
      </c>
      <c r="BM38" s="150">
        <v>0.65726851231090233</v>
      </c>
      <c r="BN38" s="150">
        <v>2.0981577910801454</v>
      </c>
      <c r="BO38" s="150">
        <v>0.6984925833854988</v>
      </c>
      <c r="BP38" s="150">
        <v>1.0364170661021326</v>
      </c>
      <c r="BQ38" s="150">
        <v>1.5810270192525571</v>
      </c>
      <c r="BR38" s="150">
        <v>1.824613311270866</v>
      </c>
      <c r="BS38" s="150">
        <v>2.0881325597428413</v>
      </c>
      <c r="BT38" s="150">
        <v>2.0535238698814564</v>
      </c>
      <c r="BU38" s="150">
        <v>2.0373153651222813</v>
      </c>
      <c r="BV38" s="150">
        <v>2.45423978888339</v>
      </c>
      <c r="BW38" s="150">
        <v>1.9564036498668593</v>
      </c>
      <c r="BX38" s="151">
        <v>2.1844182755060313</v>
      </c>
    </row>
    <row r="39" spans="1:76" ht="71.25" customHeight="1" thickBot="1" x14ac:dyDescent="0.25">
      <c r="A39" s="5" t="s">
        <v>356</v>
      </c>
      <c r="B39" s="22" t="s">
        <v>337</v>
      </c>
      <c r="C39" s="10"/>
      <c r="D39" s="11"/>
      <c r="E39" s="13">
        <v>1479.54</v>
      </c>
      <c r="F39" s="10">
        <v>739.27</v>
      </c>
      <c r="G39" s="28">
        <v>44.6</v>
      </c>
      <c r="H39" s="157"/>
      <c r="I39" s="156"/>
      <c r="J39" s="156"/>
      <c r="K39" s="156" t="s">
        <v>445</v>
      </c>
      <c r="L39" s="156"/>
      <c r="M39" s="156"/>
      <c r="N39" s="156" t="s">
        <v>446</v>
      </c>
      <c r="O39" s="156" t="s">
        <v>445</v>
      </c>
      <c r="P39" s="156"/>
      <c r="Q39" s="156"/>
      <c r="R39" s="156"/>
      <c r="S39" s="156"/>
      <c r="T39" s="156"/>
      <c r="U39" s="156" t="s">
        <v>445</v>
      </c>
      <c r="V39" s="156"/>
      <c r="W39" s="156"/>
      <c r="X39" s="156"/>
      <c r="Y39" s="156"/>
      <c r="Z39" s="156"/>
      <c r="AA39" s="158"/>
      <c r="AB39" s="158"/>
      <c r="AC39" s="156" t="s">
        <v>445</v>
      </c>
      <c r="AD39" s="158"/>
      <c r="AE39" s="12"/>
      <c r="AF39" s="149">
        <v>0.41436804000924171</v>
      </c>
      <c r="AG39" s="150"/>
      <c r="AH39" s="150"/>
      <c r="AI39" s="150"/>
      <c r="AJ39" s="150"/>
      <c r="AK39" s="150"/>
      <c r="AL39" s="150"/>
      <c r="AM39" s="150"/>
      <c r="AN39" s="150">
        <v>0.8141229790758967</v>
      </c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>
        <v>0.32421756871370166</v>
      </c>
      <c r="BI39" s="150"/>
      <c r="BJ39" s="150"/>
      <c r="BK39" s="150"/>
      <c r="BL39" s="150"/>
      <c r="BM39" s="150"/>
      <c r="BN39" s="150">
        <v>0.3260404676581215</v>
      </c>
      <c r="BO39" s="150"/>
      <c r="BP39" s="150"/>
      <c r="BQ39" s="150"/>
      <c r="BR39" s="150"/>
      <c r="BS39" s="150"/>
      <c r="BT39" s="150"/>
      <c r="BU39" s="150"/>
      <c r="BV39" s="150"/>
      <c r="BW39" s="150"/>
      <c r="BX39" s="151"/>
    </row>
    <row r="40" spans="1:76" ht="71.25" customHeight="1" thickBot="1" x14ac:dyDescent="0.25">
      <c r="A40" s="5" t="s">
        <v>357</v>
      </c>
      <c r="B40" s="22" t="s">
        <v>76</v>
      </c>
      <c r="C40" s="10"/>
      <c r="D40" s="11"/>
      <c r="E40" s="13" t="s">
        <v>339</v>
      </c>
      <c r="F40" s="10">
        <v>759.78</v>
      </c>
      <c r="G40" s="28">
        <v>30.9</v>
      </c>
      <c r="H40" s="157"/>
      <c r="I40" s="156"/>
      <c r="J40" s="156"/>
      <c r="K40" s="156" t="s">
        <v>445</v>
      </c>
      <c r="L40" s="156"/>
      <c r="M40" s="156" t="s">
        <v>445</v>
      </c>
      <c r="N40" s="156" t="s">
        <v>446</v>
      </c>
      <c r="O40" s="156" t="s">
        <v>445</v>
      </c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8"/>
      <c r="AB40" s="156" t="s">
        <v>445</v>
      </c>
      <c r="AC40" s="158"/>
      <c r="AD40" s="158"/>
      <c r="AE40" s="12"/>
      <c r="AF40" s="149">
        <v>1.2614160067561841</v>
      </c>
      <c r="AG40" s="150"/>
      <c r="AH40" s="150">
        <v>1.9368720549278118</v>
      </c>
      <c r="AI40" s="150">
        <v>0.59166396542003774</v>
      </c>
      <c r="AJ40" s="150">
        <v>1.4941169650939581</v>
      </c>
      <c r="AK40" s="150">
        <v>0.96380069250193312</v>
      </c>
      <c r="AL40" s="150">
        <v>1.6835141249084948</v>
      </c>
      <c r="AM40" s="150"/>
      <c r="AN40" s="150">
        <v>0.28791640843884825</v>
      </c>
      <c r="AO40" s="150">
        <v>2.6842512429311181</v>
      </c>
      <c r="AP40" s="150"/>
      <c r="AQ40" s="150">
        <v>1.8770631158819342</v>
      </c>
      <c r="AR40" s="150">
        <v>4.4072079497013066</v>
      </c>
      <c r="AS40" s="150">
        <v>0.43172526849257981</v>
      </c>
      <c r="AT40" s="150">
        <v>2.70382462003866</v>
      </c>
      <c r="AU40" s="150">
        <v>0.67980013923498572</v>
      </c>
      <c r="AV40" s="150">
        <v>0.497823292962151</v>
      </c>
      <c r="AW40" s="150">
        <v>1.66467560789192</v>
      </c>
      <c r="AX40" s="150"/>
      <c r="AY40" s="150">
        <v>1.5331549342488577</v>
      </c>
      <c r="AZ40" s="150"/>
      <c r="BA40" s="150">
        <v>1.2712902146555047</v>
      </c>
      <c r="BB40" s="150"/>
      <c r="BC40" s="150">
        <v>2.4690580576055328</v>
      </c>
      <c r="BD40" s="150"/>
      <c r="BE40" s="150">
        <v>0.33913277287857391</v>
      </c>
      <c r="BF40" s="150">
        <v>2.4563116961649039</v>
      </c>
      <c r="BG40" s="150">
        <v>0.61959937516645924</v>
      </c>
      <c r="BH40" s="150">
        <v>0.57329929719935269</v>
      </c>
      <c r="BI40" s="150"/>
      <c r="BJ40" s="150">
        <v>0.38367915198954372</v>
      </c>
      <c r="BK40" s="150"/>
      <c r="BL40" s="150"/>
      <c r="BM40" s="150"/>
      <c r="BN40" s="150">
        <v>0.29025352012753991</v>
      </c>
      <c r="BO40" s="150"/>
      <c r="BP40" s="150">
        <v>0.16947795751044903</v>
      </c>
      <c r="BQ40" s="150">
        <v>0.62794523938116409</v>
      </c>
      <c r="BR40" s="150">
        <v>0.42711250895576025</v>
      </c>
      <c r="BS40" s="150">
        <v>0.38886907958946648</v>
      </c>
      <c r="BT40" s="150">
        <v>0.44695802638661641</v>
      </c>
      <c r="BU40" s="150">
        <v>1.3239277884279674</v>
      </c>
      <c r="BV40" s="150">
        <v>1.6682058574586742</v>
      </c>
      <c r="BW40" s="150">
        <v>1.1373437483641546</v>
      </c>
      <c r="BX40" s="151">
        <v>1.0380285032415062</v>
      </c>
    </row>
    <row r="41" spans="1:76" ht="71.25" customHeight="1" thickBot="1" x14ac:dyDescent="0.25">
      <c r="A41" s="5" t="s">
        <v>358</v>
      </c>
      <c r="B41" s="22" t="s">
        <v>209</v>
      </c>
      <c r="C41" s="8"/>
      <c r="D41" s="9"/>
      <c r="E41" s="13">
        <v>1625.6</v>
      </c>
      <c r="F41" s="10">
        <v>812.3</v>
      </c>
      <c r="G41" s="28">
        <v>36.9</v>
      </c>
      <c r="H41" s="157"/>
      <c r="I41" s="156"/>
      <c r="J41" s="156"/>
      <c r="K41" s="156" t="s">
        <v>445</v>
      </c>
      <c r="L41" s="156"/>
      <c r="M41" s="156"/>
      <c r="N41" s="156" t="s">
        <v>446</v>
      </c>
      <c r="O41" s="156" t="s">
        <v>445</v>
      </c>
      <c r="P41" s="156"/>
      <c r="Q41" s="156"/>
      <c r="R41" s="156" t="s">
        <v>445</v>
      </c>
      <c r="S41" s="156" t="s">
        <v>445</v>
      </c>
      <c r="T41" s="156"/>
      <c r="U41" s="156" t="s">
        <v>445</v>
      </c>
      <c r="V41" s="156"/>
      <c r="W41" s="156"/>
      <c r="X41" s="156"/>
      <c r="Y41" s="156"/>
      <c r="Z41" s="156"/>
      <c r="AA41" s="158"/>
      <c r="AB41" s="158"/>
      <c r="AC41" s="156" t="s">
        <v>445</v>
      </c>
      <c r="AD41" s="158"/>
      <c r="AE41" s="12"/>
      <c r="AF41" s="149"/>
      <c r="AG41" s="150"/>
      <c r="AH41" s="150"/>
      <c r="AI41" s="150"/>
      <c r="AJ41" s="150"/>
      <c r="AK41" s="150">
        <v>0.46899673248299639</v>
      </c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1"/>
    </row>
    <row r="42" spans="1:76" ht="71.25" customHeight="1" thickBot="1" x14ac:dyDescent="0.25">
      <c r="A42" s="5" t="s">
        <v>359</v>
      </c>
      <c r="B42" s="22" t="s">
        <v>123</v>
      </c>
      <c r="C42" s="8"/>
      <c r="D42" s="9"/>
      <c r="E42" s="13">
        <v>1625.6</v>
      </c>
      <c r="F42" s="10">
        <v>812.3</v>
      </c>
      <c r="G42" s="28">
        <v>51.4</v>
      </c>
      <c r="H42" s="157"/>
      <c r="I42" s="156"/>
      <c r="J42" s="156"/>
      <c r="K42" s="156" t="s">
        <v>445</v>
      </c>
      <c r="L42" s="156"/>
      <c r="M42" s="156"/>
      <c r="N42" s="156" t="s">
        <v>446</v>
      </c>
      <c r="O42" s="156" t="s">
        <v>445</v>
      </c>
      <c r="P42" s="156"/>
      <c r="Q42" s="156"/>
      <c r="R42" s="156" t="s">
        <v>445</v>
      </c>
      <c r="S42" s="156" t="s">
        <v>445</v>
      </c>
      <c r="T42" s="156"/>
      <c r="U42" s="156" t="s">
        <v>445</v>
      </c>
      <c r="V42" s="156"/>
      <c r="W42" s="156"/>
      <c r="X42" s="156"/>
      <c r="Y42" s="156"/>
      <c r="Z42" s="156"/>
      <c r="AA42" s="158"/>
      <c r="AB42" s="158"/>
      <c r="AC42" s="156" t="s">
        <v>445</v>
      </c>
      <c r="AD42" s="158"/>
      <c r="AE42" s="12"/>
      <c r="AF42" s="149">
        <v>2.2200258180952122</v>
      </c>
      <c r="AG42" s="150">
        <v>3.044870164446901</v>
      </c>
      <c r="AH42" s="150">
        <v>1.2476188090286813</v>
      </c>
      <c r="AI42" s="150">
        <v>3.1617645794495637</v>
      </c>
      <c r="AJ42" s="150">
        <v>1.0840115296521857</v>
      </c>
      <c r="AK42" s="150">
        <v>2.4181945012585504</v>
      </c>
      <c r="AL42" s="150">
        <v>1.8742771989554585</v>
      </c>
      <c r="AM42" s="150">
        <v>2.3117848638504119</v>
      </c>
      <c r="AN42" s="150">
        <v>5.9313250525305445</v>
      </c>
      <c r="AO42" s="150">
        <v>1.2412859322924612</v>
      </c>
      <c r="AP42" s="150">
        <v>1.8003453789159236</v>
      </c>
      <c r="AQ42" s="150">
        <v>2.0740747380360558</v>
      </c>
      <c r="AR42" s="150">
        <v>1.9601688402259319</v>
      </c>
      <c r="AS42" s="150">
        <v>1.9748117289314229</v>
      </c>
      <c r="AT42" s="150">
        <v>1.3118275800070804</v>
      </c>
      <c r="AU42" s="150">
        <v>1.728368484342915</v>
      </c>
      <c r="AV42" s="150">
        <v>2.2609934894121726</v>
      </c>
      <c r="AW42" s="150">
        <v>1.5027254054834505</v>
      </c>
      <c r="AX42" s="150">
        <v>1.4680431670648122</v>
      </c>
      <c r="AY42" s="150">
        <v>2.2453423211438115</v>
      </c>
      <c r="AZ42" s="150">
        <v>2.2238236179577564</v>
      </c>
      <c r="BA42" s="150">
        <v>2.0110690216425708</v>
      </c>
      <c r="BB42" s="150">
        <v>2.3155937775703079</v>
      </c>
      <c r="BC42" s="150">
        <v>2.7042151007069717</v>
      </c>
      <c r="BD42" s="150">
        <v>1.0955192028774166</v>
      </c>
      <c r="BE42" s="150">
        <v>3.1116312194319984</v>
      </c>
      <c r="BF42" s="150">
        <v>1.7961667571518136</v>
      </c>
      <c r="BG42" s="150">
        <v>2.185722290538171</v>
      </c>
      <c r="BH42" s="150">
        <v>3.661130627314845</v>
      </c>
      <c r="BI42" s="150">
        <v>1.8383505052964964</v>
      </c>
      <c r="BJ42" s="150">
        <v>2.2115623235889394</v>
      </c>
      <c r="BK42" s="150">
        <v>1.3570133451437389</v>
      </c>
      <c r="BL42" s="150">
        <v>1.0299663981475207</v>
      </c>
      <c r="BM42" s="150">
        <v>1.7175514564807142</v>
      </c>
      <c r="BN42" s="150">
        <v>2.50191792512739</v>
      </c>
      <c r="BO42" s="150">
        <v>1.6154452039545533</v>
      </c>
      <c r="BP42" s="150">
        <v>1.6363591200539196</v>
      </c>
      <c r="BQ42" s="150">
        <v>2.2381133950544321</v>
      </c>
      <c r="BR42" s="150">
        <v>2.3806738863573687</v>
      </c>
      <c r="BS42" s="150">
        <v>2.643423683457641</v>
      </c>
      <c r="BT42" s="150">
        <v>2.1963481946293708</v>
      </c>
      <c r="BU42" s="150">
        <v>3.0499070131652979</v>
      </c>
      <c r="BV42" s="150">
        <v>3.2017155135116937</v>
      </c>
      <c r="BW42" s="150">
        <v>2.0599343164058368</v>
      </c>
      <c r="BX42" s="151">
        <v>2.205115170002224</v>
      </c>
    </row>
    <row r="43" spans="1:76" ht="73.5" customHeight="1" thickBot="1" x14ac:dyDescent="0.25">
      <c r="A43" s="5" t="s">
        <v>360</v>
      </c>
      <c r="B43" s="22" t="s">
        <v>147</v>
      </c>
      <c r="C43" s="10"/>
      <c r="D43" s="11"/>
      <c r="E43" s="13">
        <v>1641.6</v>
      </c>
      <c r="F43" s="10">
        <v>820.3</v>
      </c>
      <c r="G43" s="28">
        <v>36.1</v>
      </c>
      <c r="H43" s="157"/>
      <c r="I43" s="156"/>
      <c r="J43" s="156"/>
      <c r="K43" s="156" t="s">
        <v>445</v>
      </c>
      <c r="L43" s="156"/>
      <c r="M43" s="156"/>
      <c r="N43" s="156" t="s">
        <v>446</v>
      </c>
      <c r="O43" s="156" t="s">
        <v>445</v>
      </c>
      <c r="P43" s="156"/>
      <c r="Q43" s="156"/>
      <c r="R43" s="156"/>
      <c r="S43" s="156"/>
      <c r="T43" s="156"/>
      <c r="U43" s="156" t="s">
        <v>446</v>
      </c>
      <c r="V43" s="156"/>
      <c r="W43" s="156"/>
      <c r="X43" s="156"/>
      <c r="Y43" s="156"/>
      <c r="Z43" s="156"/>
      <c r="AA43" s="158"/>
      <c r="AB43" s="158"/>
      <c r="AC43" s="156" t="s">
        <v>445</v>
      </c>
      <c r="AD43" s="158"/>
      <c r="AE43" s="12"/>
      <c r="AF43" s="149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>
        <v>0.47103505386247763</v>
      </c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  <c r="BI43" s="150"/>
      <c r="BJ43" s="150"/>
      <c r="BK43" s="150"/>
      <c r="BL43" s="150"/>
      <c r="BM43" s="150">
        <v>0.32676121386073126</v>
      </c>
      <c r="BN43" s="150"/>
      <c r="BO43" s="150"/>
      <c r="BP43" s="150"/>
      <c r="BQ43" s="150"/>
      <c r="BR43" s="150"/>
      <c r="BS43" s="150"/>
      <c r="BT43" s="150"/>
      <c r="BU43" s="150"/>
      <c r="BV43" s="150"/>
      <c r="BW43" s="150"/>
      <c r="BX43" s="151"/>
    </row>
    <row r="44" spans="1:76" ht="73.5" customHeight="1" thickBot="1" x14ac:dyDescent="0.25">
      <c r="A44" s="5" t="s">
        <v>361</v>
      </c>
      <c r="B44" s="22" t="s">
        <v>128</v>
      </c>
      <c r="C44" s="10"/>
      <c r="D44" s="11"/>
      <c r="E44" s="13">
        <v>1641.6</v>
      </c>
      <c r="F44" s="10">
        <v>820.3</v>
      </c>
      <c r="G44" s="28">
        <v>47.3</v>
      </c>
      <c r="H44" s="157"/>
      <c r="I44" s="156"/>
      <c r="J44" s="156"/>
      <c r="K44" s="156" t="s">
        <v>445</v>
      </c>
      <c r="L44" s="156"/>
      <c r="M44" s="156"/>
      <c r="N44" s="156" t="s">
        <v>446</v>
      </c>
      <c r="O44" s="156" t="s">
        <v>445</v>
      </c>
      <c r="P44" s="156"/>
      <c r="Q44" s="156"/>
      <c r="R44" s="156"/>
      <c r="S44" s="156"/>
      <c r="T44" s="156"/>
      <c r="U44" s="156" t="s">
        <v>446</v>
      </c>
      <c r="V44" s="156"/>
      <c r="W44" s="156"/>
      <c r="X44" s="156"/>
      <c r="Y44" s="156"/>
      <c r="Z44" s="156"/>
      <c r="AA44" s="158"/>
      <c r="AB44" s="158"/>
      <c r="AC44" s="156" t="s">
        <v>445</v>
      </c>
      <c r="AD44" s="158"/>
      <c r="AE44" s="12"/>
      <c r="AF44" s="149">
        <v>0.34385634702985768</v>
      </c>
      <c r="AG44" s="150">
        <v>0.74352707452547606</v>
      </c>
      <c r="AH44" s="150">
        <v>0.74476351101098404</v>
      </c>
      <c r="AI44" s="150"/>
      <c r="AJ44" s="150">
        <v>0.5699740364484035</v>
      </c>
      <c r="AK44" s="150"/>
      <c r="AL44" s="150">
        <v>0.67115227455446613</v>
      </c>
      <c r="AM44" s="150">
        <v>1.5358184751088342</v>
      </c>
      <c r="AN44" s="150">
        <v>1.596777060413844</v>
      </c>
      <c r="AO44" s="150"/>
      <c r="AP44" s="150"/>
      <c r="AQ44" s="150">
        <v>0.75125489793923073</v>
      </c>
      <c r="AR44" s="150">
        <v>0.42702237036759</v>
      </c>
      <c r="AS44" s="150">
        <v>1.2073278006849333</v>
      </c>
      <c r="AT44" s="150">
        <v>0.44511149242559406</v>
      </c>
      <c r="AU44" s="150">
        <v>0.75175611820143973</v>
      </c>
      <c r="AV44" s="150">
        <v>1.0715156542361504</v>
      </c>
      <c r="AW44" s="150">
        <v>0.65213669898924642</v>
      </c>
      <c r="AX44" s="150">
        <v>0.69147118388672724</v>
      </c>
      <c r="AY44" s="150">
        <v>0.92912751398273263</v>
      </c>
      <c r="AZ44" s="150">
        <v>1.2730930683644484</v>
      </c>
      <c r="BA44" s="150">
        <v>0.62923400369408877</v>
      </c>
      <c r="BB44" s="150"/>
      <c r="BC44" s="150">
        <v>0.8738304064228084</v>
      </c>
      <c r="BD44" s="150"/>
      <c r="BE44" s="150">
        <v>1.5334161210061219</v>
      </c>
      <c r="BF44" s="150">
        <v>0.5971503809959301</v>
      </c>
      <c r="BG44" s="150"/>
      <c r="BH44" s="150">
        <v>1.4275084832653959</v>
      </c>
      <c r="BI44" s="150">
        <v>0.78147417316757395</v>
      </c>
      <c r="BJ44" s="150">
        <v>0.33939765373303682</v>
      </c>
      <c r="BK44" s="150">
        <v>0.64770862409468399</v>
      </c>
      <c r="BL44" s="150"/>
      <c r="BM44" s="150">
        <v>0.83579728506985762</v>
      </c>
      <c r="BN44" s="150">
        <v>1.0103683802999461</v>
      </c>
      <c r="BO44" s="150">
        <v>1.0454522203824728</v>
      </c>
      <c r="BP44" s="150">
        <v>0.74374687615207635</v>
      </c>
      <c r="BQ44" s="150">
        <v>0.64809088203372356</v>
      </c>
      <c r="BR44" s="150">
        <v>0.91353435039975717</v>
      </c>
      <c r="BS44" s="150">
        <v>1.0328562694979626</v>
      </c>
      <c r="BT44" s="150"/>
      <c r="BU44" s="150">
        <v>0.97553383029255136</v>
      </c>
      <c r="BV44" s="150">
        <v>0.76912065268621843</v>
      </c>
      <c r="BW44" s="150">
        <v>0.55714562412591428</v>
      </c>
      <c r="BX44" s="151">
        <v>1.4367601955217439</v>
      </c>
    </row>
    <row r="45" spans="1:76" ht="73.5" customHeight="1" thickBot="1" x14ac:dyDescent="0.25">
      <c r="A45" s="5" t="s">
        <v>362</v>
      </c>
      <c r="B45" s="22" t="s">
        <v>77</v>
      </c>
      <c r="C45" s="10"/>
      <c r="D45" s="11"/>
      <c r="E45" s="13">
        <v>1666.62</v>
      </c>
      <c r="F45" s="10">
        <v>832.81</v>
      </c>
      <c r="G45" s="28">
        <v>39.5</v>
      </c>
      <c r="H45" s="157"/>
      <c r="I45" s="156"/>
      <c r="J45" s="156"/>
      <c r="K45" s="156" t="s">
        <v>445</v>
      </c>
      <c r="L45" s="156"/>
      <c r="M45" s="156" t="s">
        <v>445</v>
      </c>
      <c r="N45" s="156" t="s">
        <v>446</v>
      </c>
      <c r="O45" s="156" t="s">
        <v>445</v>
      </c>
      <c r="P45" s="156"/>
      <c r="Q45" s="156"/>
      <c r="R45" s="156" t="s">
        <v>445</v>
      </c>
      <c r="S45" s="156" t="s">
        <v>445</v>
      </c>
      <c r="T45" s="156"/>
      <c r="U45" s="156"/>
      <c r="V45" s="156"/>
      <c r="W45" s="156"/>
      <c r="X45" s="156"/>
      <c r="Y45" s="156"/>
      <c r="Z45" s="156"/>
      <c r="AA45" s="158"/>
      <c r="AB45" s="156" t="s">
        <v>445</v>
      </c>
      <c r="AC45" s="158"/>
      <c r="AD45" s="158"/>
      <c r="AE45" s="12"/>
      <c r="AF45" s="149">
        <v>3.6753523527182308</v>
      </c>
      <c r="AG45" s="150"/>
      <c r="AH45" s="150">
        <v>4.3580487405522668</v>
      </c>
      <c r="AI45" s="150">
        <v>3.1696745802325053</v>
      </c>
      <c r="AJ45" s="150">
        <v>2.469118318426859</v>
      </c>
      <c r="AK45" s="150">
        <v>8.1879842619798033</v>
      </c>
      <c r="AL45" s="150">
        <v>4.4136989367541286</v>
      </c>
      <c r="AM45" s="150">
        <v>0.25612144155603406</v>
      </c>
      <c r="AN45" s="150">
        <v>1.0565253671273125</v>
      </c>
      <c r="AO45" s="150">
        <v>3.26762415056265</v>
      </c>
      <c r="AP45" s="150">
        <v>1.7685088539057439</v>
      </c>
      <c r="AQ45" s="150">
        <v>2.7958474729710274</v>
      </c>
      <c r="AR45" s="150">
        <v>2.351493523290022</v>
      </c>
      <c r="AS45" s="150">
        <v>0.68173591614951079</v>
      </c>
      <c r="AT45" s="150">
        <v>2.7946906656994428</v>
      </c>
      <c r="AU45" s="150">
        <v>0.7545032220937864</v>
      </c>
      <c r="AV45" s="150">
        <v>0.7296300111482481</v>
      </c>
      <c r="AW45" s="150">
        <v>3.4418207885377994</v>
      </c>
      <c r="AX45" s="150">
        <v>0.92527048602992346</v>
      </c>
      <c r="AY45" s="150">
        <v>3.0125107407008147</v>
      </c>
      <c r="AZ45" s="150">
        <v>2.3387009043165814</v>
      </c>
      <c r="BA45" s="150">
        <v>1.8517732106302882</v>
      </c>
      <c r="BB45" s="150">
        <v>0.97619488194142823</v>
      </c>
      <c r="BC45" s="150">
        <v>3.8131571728864313</v>
      </c>
      <c r="BD45" s="150">
        <v>1.1771538585671477</v>
      </c>
      <c r="BE45" s="150">
        <v>0.83091293849768044</v>
      </c>
      <c r="BF45" s="150">
        <v>5.3082892383107323</v>
      </c>
      <c r="BG45" s="150">
        <v>1.3921190149738236</v>
      </c>
      <c r="BH45" s="150">
        <v>1.8085382167108255</v>
      </c>
      <c r="BI45" s="150"/>
      <c r="BJ45" s="150">
        <v>1.0117125637223219</v>
      </c>
      <c r="BK45" s="150">
        <v>0.57692604247234591</v>
      </c>
      <c r="BL45" s="150">
        <v>0.87177725501426973</v>
      </c>
      <c r="BM45" s="150">
        <v>1.0501585542957967</v>
      </c>
      <c r="BN45" s="150">
        <v>0.93706992864389593</v>
      </c>
      <c r="BO45" s="150">
        <v>0.32305797081913729</v>
      </c>
      <c r="BP45" s="150">
        <v>0.34462600824592532</v>
      </c>
      <c r="BQ45" s="150">
        <v>1.0207101988133975</v>
      </c>
      <c r="BR45" s="150">
        <v>1.2810823588089011</v>
      </c>
      <c r="BS45" s="150">
        <v>1.2461087867604062</v>
      </c>
      <c r="BT45" s="150">
        <v>0.79374237345199139</v>
      </c>
      <c r="BU45" s="150">
        <v>2.2335402698961118</v>
      </c>
      <c r="BV45" s="150">
        <v>2.8465838011202669</v>
      </c>
      <c r="BW45" s="150">
        <v>1.8273124601804802</v>
      </c>
      <c r="BX45" s="151">
        <v>2.5048865254365902</v>
      </c>
    </row>
    <row r="46" spans="1:76" ht="73.5" customHeight="1" thickBot="1" x14ac:dyDescent="0.25">
      <c r="A46" s="5" t="s">
        <v>363</v>
      </c>
      <c r="B46" s="22" t="s">
        <v>136</v>
      </c>
      <c r="C46" s="10"/>
      <c r="D46" s="11"/>
      <c r="E46" s="13">
        <v>1666.62</v>
      </c>
      <c r="F46" s="10">
        <v>832.81</v>
      </c>
      <c r="G46" s="28">
        <v>46.5</v>
      </c>
      <c r="H46" s="157"/>
      <c r="I46" s="156"/>
      <c r="J46" s="156"/>
      <c r="K46" s="156" t="s">
        <v>445</v>
      </c>
      <c r="L46" s="156"/>
      <c r="M46" s="156"/>
      <c r="N46" s="156" t="s">
        <v>448</v>
      </c>
      <c r="O46" s="156"/>
      <c r="P46" s="156" t="s">
        <v>445</v>
      </c>
      <c r="Q46" s="156"/>
      <c r="R46" s="156" t="s">
        <v>445</v>
      </c>
      <c r="S46" s="156" t="s">
        <v>445</v>
      </c>
      <c r="T46" s="156"/>
      <c r="U46" s="156"/>
      <c r="V46" s="156"/>
      <c r="W46" s="156"/>
      <c r="X46" s="156"/>
      <c r="Y46" s="156"/>
      <c r="Z46" s="156"/>
      <c r="AA46" s="156" t="s">
        <v>445</v>
      </c>
      <c r="AB46" s="158"/>
      <c r="AC46" s="158"/>
      <c r="AD46" s="158"/>
      <c r="AE46" s="12"/>
      <c r="AF46" s="149">
        <v>0.97684629068383544</v>
      </c>
      <c r="AG46" s="150"/>
      <c r="AH46" s="150"/>
      <c r="AI46" s="150"/>
      <c r="AJ46" s="150"/>
      <c r="AK46" s="150"/>
      <c r="AL46" s="150"/>
      <c r="AM46" s="150"/>
      <c r="AN46" s="150"/>
      <c r="AO46" s="150"/>
      <c r="AP46" s="150">
        <v>1.4991292206898394</v>
      </c>
      <c r="AQ46" s="150"/>
      <c r="AR46" s="150"/>
      <c r="AS46" s="150"/>
      <c r="AT46" s="150"/>
      <c r="AU46" s="150"/>
      <c r="AV46" s="150"/>
      <c r="AW46" s="150"/>
      <c r="AX46" s="150">
        <v>0.9456345388671562</v>
      </c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50"/>
      <c r="BQ46" s="150"/>
      <c r="BR46" s="150"/>
      <c r="BS46" s="150"/>
      <c r="BT46" s="150"/>
      <c r="BU46" s="150"/>
      <c r="BV46" s="150"/>
      <c r="BW46" s="150"/>
      <c r="BX46" s="151"/>
    </row>
    <row r="47" spans="1:76" ht="73.5" customHeight="1" thickBot="1" x14ac:dyDescent="0.25">
      <c r="A47" s="5" t="s">
        <v>364</v>
      </c>
      <c r="B47" s="22" t="s">
        <v>215</v>
      </c>
      <c r="C47" s="8"/>
      <c r="D47" s="9"/>
      <c r="E47" s="13">
        <v>1682.62</v>
      </c>
      <c r="F47" s="10">
        <v>840.81</v>
      </c>
      <c r="G47" s="28">
        <v>33.200000000000003</v>
      </c>
      <c r="H47" s="157"/>
      <c r="I47" s="156"/>
      <c r="J47" s="156"/>
      <c r="K47" s="156" t="s">
        <v>445</v>
      </c>
      <c r="L47" s="156"/>
      <c r="M47" s="156" t="s">
        <v>445</v>
      </c>
      <c r="N47" s="156" t="s">
        <v>446</v>
      </c>
      <c r="O47" s="156" t="s">
        <v>445</v>
      </c>
      <c r="P47" s="156"/>
      <c r="Q47" s="156"/>
      <c r="R47" s="156"/>
      <c r="S47" s="156"/>
      <c r="T47" s="156"/>
      <c r="U47" s="156" t="s">
        <v>445</v>
      </c>
      <c r="V47" s="156"/>
      <c r="W47" s="156"/>
      <c r="X47" s="156"/>
      <c r="Y47" s="156"/>
      <c r="Z47" s="156"/>
      <c r="AA47" s="158"/>
      <c r="AB47" s="156" t="s">
        <v>445</v>
      </c>
      <c r="AC47" s="158"/>
      <c r="AD47" s="158"/>
      <c r="AE47" s="12"/>
      <c r="AF47" s="149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>
        <v>0.38845656618922308</v>
      </c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1"/>
    </row>
    <row r="48" spans="1:76" ht="84" customHeight="1" thickBot="1" x14ac:dyDescent="0.25">
      <c r="A48" s="5" t="s">
        <v>365</v>
      </c>
      <c r="B48" s="22" t="s">
        <v>100</v>
      </c>
      <c r="C48" s="8"/>
      <c r="D48" s="9"/>
      <c r="E48" s="13">
        <v>1682.62</v>
      </c>
      <c r="F48" s="10">
        <v>840.81</v>
      </c>
      <c r="G48" s="28">
        <v>34.700000000000003</v>
      </c>
      <c r="H48" s="157"/>
      <c r="I48" s="156"/>
      <c r="J48" s="156"/>
      <c r="K48" s="156" t="s">
        <v>445</v>
      </c>
      <c r="L48" s="156"/>
      <c r="M48" s="156" t="s">
        <v>445</v>
      </c>
      <c r="N48" s="156" t="s">
        <v>446</v>
      </c>
      <c r="O48" s="156" t="s">
        <v>445</v>
      </c>
      <c r="P48" s="156"/>
      <c r="Q48" s="156"/>
      <c r="R48" s="156"/>
      <c r="S48" s="156"/>
      <c r="T48" s="156"/>
      <c r="U48" s="156" t="s">
        <v>445</v>
      </c>
      <c r="V48" s="156"/>
      <c r="W48" s="156"/>
      <c r="X48" s="156"/>
      <c r="Y48" s="156"/>
      <c r="Z48" s="156"/>
      <c r="AA48" s="158"/>
      <c r="AB48" s="156" t="s">
        <v>445</v>
      </c>
      <c r="AC48" s="158"/>
      <c r="AD48" s="158"/>
      <c r="AE48" s="12"/>
      <c r="AF48" s="149">
        <v>0.266505210230709</v>
      </c>
      <c r="AG48" s="150"/>
      <c r="AH48" s="150">
        <v>0.71017216925634585</v>
      </c>
      <c r="AI48" s="150">
        <v>0.49566212344676358</v>
      </c>
      <c r="AJ48" s="150"/>
      <c r="AK48" s="150"/>
      <c r="AL48" s="150"/>
      <c r="AM48" s="150">
        <v>0.24941020312397164</v>
      </c>
      <c r="AN48" s="150"/>
      <c r="AO48" s="150">
        <v>0.72537134820810401</v>
      </c>
      <c r="AP48" s="150"/>
      <c r="AQ48" s="150">
        <v>0.47526774325105026</v>
      </c>
      <c r="AR48" s="150">
        <v>1.9565086012854758</v>
      </c>
      <c r="AS48" s="150"/>
      <c r="AT48" s="150"/>
      <c r="AU48" s="150"/>
      <c r="AV48" s="150">
        <v>0.42753184962387536</v>
      </c>
      <c r="AW48" s="150"/>
      <c r="AX48" s="150"/>
      <c r="AY48" s="150">
        <v>0.63052000635640737</v>
      </c>
      <c r="AZ48" s="150"/>
      <c r="BA48" s="150">
        <v>0.69770530832873001</v>
      </c>
      <c r="BB48" s="150"/>
      <c r="BC48" s="150">
        <v>0.72137851871500358</v>
      </c>
      <c r="BD48" s="150"/>
      <c r="BE48" s="150">
        <v>0.61683510917784612</v>
      </c>
      <c r="BF48" s="150">
        <v>0.56677298454453728</v>
      </c>
      <c r="BG48" s="150">
        <v>0.533125287935447</v>
      </c>
      <c r="BH48" s="150">
        <v>0.73774670348998994</v>
      </c>
      <c r="BI48" s="150"/>
      <c r="BJ48" s="150">
        <v>0.49195502882379544</v>
      </c>
      <c r="BK48" s="150"/>
      <c r="BL48" s="150"/>
      <c r="BM48" s="150"/>
      <c r="BN48" s="150">
        <v>0.39484649899269542</v>
      </c>
      <c r="BO48" s="150">
        <v>0.50613873400719078</v>
      </c>
      <c r="BP48" s="150">
        <v>0.61957129034863356</v>
      </c>
      <c r="BQ48" s="150">
        <v>0.4406749721865364</v>
      </c>
      <c r="BR48" s="150"/>
      <c r="BS48" s="150"/>
      <c r="BT48" s="150"/>
      <c r="BU48" s="150"/>
      <c r="BV48" s="150"/>
      <c r="BW48" s="150"/>
      <c r="BX48" s="151"/>
    </row>
    <row r="49" spans="1:76" ht="73.5" customHeight="1" thickBot="1" x14ac:dyDescent="0.25">
      <c r="A49" s="5" t="s">
        <v>366</v>
      </c>
      <c r="B49" s="22" t="s">
        <v>220</v>
      </c>
      <c r="C49" s="10"/>
      <c r="D49" s="11"/>
      <c r="E49" s="13">
        <v>1723.64</v>
      </c>
      <c r="F49" s="10">
        <v>861.32</v>
      </c>
      <c r="G49" s="28">
        <v>44.1</v>
      </c>
      <c r="H49" s="157"/>
      <c r="I49" s="156"/>
      <c r="J49" s="156"/>
      <c r="K49" s="156" t="s">
        <v>445</v>
      </c>
      <c r="L49" s="156"/>
      <c r="M49" s="156"/>
      <c r="N49" s="156" t="s">
        <v>449</v>
      </c>
      <c r="O49" s="156"/>
      <c r="P49" s="156"/>
      <c r="Q49" s="156" t="s">
        <v>445</v>
      </c>
      <c r="R49" s="156"/>
      <c r="S49" s="156"/>
      <c r="T49" s="156"/>
      <c r="U49" s="156"/>
      <c r="V49" s="156"/>
      <c r="W49" s="156"/>
      <c r="X49" s="156"/>
      <c r="Y49" s="156"/>
      <c r="Z49" s="156"/>
      <c r="AA49" s="156" t="s">
        <v>445</v>
      </c>
      <c r="AB49" s="158"/>
      <c r="AC49" s="158"/>
      <c r="AD49" s="158"/>
      <c r="AE49" s="12"/>
      <c r="AF49" s="149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>
        <v>0.94875736777709119</v>
      </c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1"/>
    </row>
    <row r="50" spans="1:76" ht="73.5" customHeight="1" thickBot="1" x14ac:dyDescent="0.25">
      <c r="A50" s="5" t="s">
        <v>367</v>
      </c>
      <c r="B50" s="22" t="s">
        <v>134</v>
      </c>
      <c r="C50" s="8"/>
      <c r="D50" s="9"/>
      <c r="E50" s="13">
        <v>1770.64</v>
      </c>
      <c r="F50" s="10">
        <v>884.82</v>
      </c>
      <c r="G50" s="28">
        <v>43.3</v>
      </c>
      <c r="H50" s="157"/>
      <c r="I50" s="156"/>
      <c r="J50" s="156"/>
      <c r="K50" s="156" t="s">
        <v>445</v>
      </c>
      <c r="L50" s="156"/>
      <c r="M50" s="156"/>
      <c r="N50" s="156" t="s">
        <v>446</v>
      </c>
      <c r="O50" s="156" t="s">
        <v>445</v>
      </c>
      <c r="P50" s="156"/>
      <c r="Q50" s="156"/>
      <c r="R50" s="156"/>
      <c r="S50" s="156"/>
      <c r="T50" s="156"/>
      <c r="U50" s="156" t="s">
        <v>445</v>
      </c>
      <c r="V50" s="156" t="s">
        <v>445</v>
      </c>
      <c r="W50" s="156"/>
      <c r="X50" s="156"/>
      <c r="Y50" s="156"/>
      <c r="Z50" s="156"/>
      <c r="AA50" s="158"/>
      <c r="AB50" s="158"/>
      <c r="AC50" s="156" t="s">
        <v>445</v>
      </c>
      <c r="AD50" s="158"/>
      <c r="AE50" s="12"/>
      <c r="AF50" s="149">
        <v>0.6578048796890843</v>
      </c>
      <c r="AG50" s="150">
        <v>0.28673300222269665</v>
      </c>
      <c r="AH50" s="150"/>
      <c r="AI50" s="150"/>
      <c r="AJ50" s="150"/>
      <c r="AK50" s="150">
        <v>0.79688566678483352</v>
      </c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>
        <v>0.52259874194731859</v>
      </c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  <c r="BL50" s="150"/>
      <c r="BM50" s="150"/>
      <c r="BN50" s="150">
        <v>0.16678749731528827</v>
      </c>
      <c r="BO50" s="150"/>
      <c r="BP50" s="150"/>
      <c r="BQ50" s="150"/>
      <c r="BR50" s="150"/>
      <c r="BS50" s="150"/>
      <c r="BT50" s="150"/>
      <c r="BU50" s="150"/>
      <c r="BV50" s="150"/>
      <c r="BW50" s="150"/>
      <c r="BX50" s="151"/>
    </row>
    <row r="51" spans="1:76" ht="73.5" customHeight="1" thickBot="1" x14ac:dyDescent="0.25">
      <c r="A51" s="5" t="s">
        <v>368</v>
      </c>
      <c r="B51" s="22" t="s">
        <v>118</v>
      </c>
      <c r="C51" s="8"/>
      <c r="D51" s="9" t="s">
        <v>447</v>
      </c>
      <c r="E51" s="13">
        <v>1770.64</v>
      </c>
      <c r="F51" s="10">
        <v>884.82</v>
      </c>
      <c r="G51" s="28">
        <v>44.6</v>
      </c>
      <c r="H51" s="157"/>
      <c r="I51" s="156"/>
      <c r="J51" s="156"/>
      <c r="K51" s="156" t="s">
        <v>445</v>
      </c>
      <c r="L51" s="156"/>
      <c r="M51" s="156"/>
      <c r="N51" s="156" t="s">
        <v>446</v>
      </c>
      <c r="O51" s="156" t="s">
        <v>445</v>
      </c>
      <c r="P51" s="156"/>
      <c r="Q51" s="156"/>
      <c r="R51" s="156"/>
      <c r="S51" s="156"/>
      <c r="T51" s="156"/>
      <c r="U51" s="156" t="s">
        <v>445</v>
      </c>
      <c r="V51" s="156" t="s">
        <v>445</v>
      </c>
      <c r="W51" s="156"/>
      <c r="X51" s="156" t="s">
        <v>445</v>
      </c>
      <c r="Y51" s="156"/>
      <c r="Z51" s="156"/>
      <c r="AA51" s="158"/>
      <c r="AB51" s="158"/>
      <c r="AC51" s="156" t="s">
        <v>445</v>
      </c>
      <c r="AD51" s="158"/>
      <c r="AE51" s="12"/>
      <c r="AF51" s="149">
        <v>2.3813595333848698</v>
      </c>
      <c r="AG51" s="150">
        <v>0.71916281064566345</v>
      </c>
      <c r="AH51" s="150"/>
      <c r="AI51" s="150"/>
      <c r="AJ51" s="150"/>
      <c r="AK51" s="150">
        <v>1.7128960816734058</v>
      </c>
      <c r="AL51" s="150"/>
      <c r="AM51" s="150">
        <v>0.3863826105041383</v>
      </c>
      <c r="AN51" s="150"/>
      <c r="AO51" s="150"/>
      <c r="AP51" s="150"/>
      <c r="AQ51" s="150">
        <v>0.39290570264442443</v>
      </c>
      <c r="AR51" s="150">
        <v>1.2438115814803794</v>
      </c>
      <c r="AS51" s="150">
        <v>0.39126142647487577</v>
      </c>
      <c r="AT51" s="150"/>
      <c r="AU51" s="150">
        <v>0.77239942188339594</v>
      </c>
      <c r="AV51" s="150"/>
      <c r="AW51" s="150">
        <v>0.486402529951944</v>
      </c>
      <c r="AX51" s="150">
        <v>0.42881468414545032</v>
      </c>
      <c r="AY51" s="150"/>
      <c r="AZ51" s="150"/>
      <c r="BA51" s="150">
        <v>0.81752283549898919</v>
      </c>
      <c r="BB51" s="150">
        <v>0.82028525583139122</v>
      </c>
      <c r="BC51" s="150">
        <v>0.30615498380976447</v>
      </c>
      <c r="BD51" s="150">
        <v>0.81199739074121724</v>
      </c>
      <c r="BE51" s="150">
        <v>0.6013909017324961</v>
      </c>
      <c r="BF51" s="150">
        <v>0.40824887606641708</v>
      </c>
      <c r="BG51" s="150"/>
      <c r="BH51" s="150">
        <v>0.54654726853333246</v>
      </c>
      <c r="BI51" s="150">
        <v>0.62583240972805909</v>
      </c>
      <c r="BJ51" s="150">
        <v>0.39875432972220692</v>
      </c>
      <c r="BK51" s="150"/>
      <c r="BL51" s="150">
        <v>0.64201212451843659</v>
      </c>
      <c r="BM51" s="150"/>
      <c r="BN51" s="150">
        <v>0.49751755735145786</v>
      </c>
      <c r="BO51" s="150">
        <v>0.46500558602112946</v>
      </c>
      <c r="BP51" s="150">
        <v>0.45342619295719244</v>
      </c>
      <c r="BQ51" s="150">
        <v>0.65672065231691823</v>
      </c>
      <c r="BR51" s="150">
        <v>0.52003046318733104</v>
      </c>
      <c r="BS51" s="150">
        <v>0.62879049208847426</v>
      </c>
      <c r="BT51" s="150">
        <v>0.4865585851904824</v>
      </c>
      <c r="BU51" s="150">
        <v>0.71470187487834558</v>
      </c>
      <c r="BV51" s="150"/>
      <c r="BW51" s="150"/>
      <c r="BX51" s="151">
        <v>0.95838980623302061</v>
      </c>
    </row>
    <row r="52" spans="1:76" ht="73.5" customHeight="1" thickBot="1" x14ac:dyDescent="0.25">
      <c r="A52" s="5" t="s">
        <v>369</v>
      </c>
      <c r="B52" s="22" t="s">
        <v>199</v>
      </c>
      <c r="C52" s="8"/>
      <c r="D52" s="9"/>
      <c r="E52" s="13">
        <v>1771.66</v>
      </c>
      <c r="F52" s="10">
        <v>885.33</v>
      </c>
      <c r="G52" s="28">
        <v>48.9</v>
      </c>
      <c r="H52" s="157"/>
      <c r="I52" s="156"/>
      <c r="J52" s="156"/>
      <c r="K52" s="156" t="s">
        <v>445</v>
      </c>
      <c r="L52" s="156"/>
      <c r="M52" s="156"/>
      <c r="N52" s="156" t="s">
        <v>446</v>
      </c>
      <c r="O52" s="156" t="s">
        <v>445</v>
      </c>
      <c r="P52" s="156"/>
      <c r="Q52" s="156"/>
      <c r="R52" s="156" t="s">
        <v>446</v>
      </c>
      <c r="S52" s="156" t="s">
        <v>445</v>
      </c>
      <c r="T52" s="156" t="s">
        <v>445</v>
      </c>
      <c r="U52" s="156" t="s">
        <v>445</v>
      </c>
      <c r="V52" s="156"/>
      <c r="W52" s="156"/>
      <c r="X52" s="156"/>
      <c r="Y52" s="156"/>
      <c r="Z52" s="156"/>
      <c r="AA52" s="158"/>
      <c r="AB52" s="158"/>
      <c r="AC52" s="156" t="s">
        <v>445</v>
      </c>
      <c r="AD52" s="158"/>
      <c r="AE52" s="12" t="s">
        <v>19</v>
      </c>
      <c r="AF52" s="149">
        <v>0.92530090650092889</v>
      </c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0"/>
      <c r="BW52" s="150"/>
      <c r="BX52" s="151"/>
    </row>
    <row r="53" spans="1:76" ht="73.5" customHeight="1" thickBot="1" x14ac:dyDescent="0.25">
      <c r="A53" s="5" t="s">
        <v>370</v>
      </c>
      <c r="B53" s="22" t="s">
        <v>92</v>
      </c>
      <c r="C53" s="8"/>
      <c r="D53" s="9"/>
      <c r="E53" s="13">
        <v>1787.66</v>
      </c>
      <c r="F53" s="10">
        <v>893.33</v>
      </c>
      <c r="G53" s="28">
        <v>54</v>
      </c>
      <c r="H53" s="157"/>
      <c r="I53" s="156"/>
      <c r="J53" s="156"/>
      <c r="K53" s="156" t="s">
        <v>445</v>
      </c>
      <c r="L53" s="156"/>
      <c r="M53" s="156"/>
      <c r="N53" s="156" t="s">
        <v>446</v>
      </c>
      <c r="O53" s="156" t="s">
        <v>445</v>
      </c>
      <c r="P53" s="156"/>
      <c r="Q53" s="156"/>
      <c r="R53" s="156" t="s">
        <v>445</v>
      </c>
      <c r="S53" s="156" t="s">
        <v>445</v>
      </c>
      <c r="T53" s="156"/>
      <c r="U53" s="156" t="s">
        <v>446</v>
      </c>
      <c r="V53" s="156"/>
      <c r="W53" s="156"/>
      <c r="X53" s="156"/>
      <c r="Y53" s="156"/>
      <c r="Z53" s="156"/>
      <c r="AA53" s="158"/>
      <c r="AB53" s="158"/>
      <c r="AC53" s="156" t="s">
        <v>445</v>
      </c>
      <c r="AD53" s="158"/>
      <c r="AE53" s="12"/>
      <c r="AF53" s="149">
        <v>1.3741278874167879</v>
      </c>
      <c r="AG53" s="150">
        <v>4.0598801041568739</v>
      </c>
      <c r="AH53" s="150">
        <v>4.7946356685282527</v>
      </c>
      <c r="AI53" s="150">
        <v>1.7083484950970431</v>
      </c>
      <c r="AJ53" s="150">
        <v>7.2547803876738541</v>
      </c>
      <c r="AK53" s="150">
        <v>1.2280180902854378</v>
      </c>
      <c r="AL53" s="150">
        <v>5.7875521725928909</v>
      </c>
      <c r="AM53" s="150">
        <v>9.0511881394782954</v>
      </c>
      <c r="AN53" s="150">
        <v>9.2006106875187523</v>
      </c>
      <c r="AO53" s="150">
        <v>5.0697045370694926</v>
      </c>
      <c r="AP53" s="150"/>
      <c r="AQ53" s="150">
        <v>3.8410654177954044</v>
      </c>
      <c r="AR53" s="150">
        <v>2.5011013558306461</v>
      </c>
      <c r="AS53" s="150">
        <v>7.1017382413362515</v>
      </c>
      <c r="AT53" s="150">
        <v>6.2697624208465585</v>
      </c>
      <c r="AU53" s="150">
        <v>6.5527682262366351</v>
      </c>
      <c r="AV53" s="150">
        <v>6.6907705616759241</v>
      </c>
      <c r="AW53" s="150">
        <v>4.0762007578492874</v>
      </c>
      <c r="AX53" s="150">
        <v>3.5731797070077604</v>
      </c>
      <c r="AY53" s="150">
        <v>4.5721897240631888</v>
      </c>
      <c r="AZ53" s="150">
        <v>5.602068613798636</v>
      </c>
      <c r="BA53" s="150">
        <v>4.5106162877545932</v>
      </c>
      <c r="BB53" s="150">
        <v>2.5572462983056985</v>
      </c>
      <c r="BC53" s="150">
        <v>4.0514938563330158</v>
      </c>
      <c r="BD53" s="150">
        <v>1.0877830641163382</v>
      </c>
      <c r="BE53" s="150">
        <v>6.1368838582414531</v>
      </c>
      <c r="BF53" s="150">
        <v>6.0037873134495729</v>
      </c>
      <c r="BG53" s="150">
        <v>2.2220101409685262</v>
      </c>
      <c r="BH53" s="150">
        <v>7.1450450072017366</v>
      </c>
      <c r="BI53" s="150">
        <v>2.1960708631782553</v>
      </c>
      <c r="BJ53" s="150">
        <v>1.9534337892564904</v>
      </c>
      <c r="BK53" s="150">
        <v>2.1768960454715929</v>
      </c>
      <c r="BL53" s="150">
        <v>1.8407161667673695</v>
      </c>
      <c r="BM53" s="150">
        <v>3.0348096371413629</v>
      </c>
      <c r="BN53" s="150">
        <v>3.9320285036430827</v>
      </c>
      <c r="BO53" s="150">
        <v>3.0929054156721145</v>
      </c>
      <c r="BP53" s="150">
        <v>2.3932310777870733</v>
      </c>
      <c r="BQ53" s="150">
        <v>2.8000693332544868</v>
      </c>
      <c r="BR53" s="150">
        <v>6.4582927434616941</v>
      </c>
      <c r="BS53" s="150">
        <v>6.2688728972165251</v>
      </c>
      <c r="BT53" s="150">
        <v>5.9790185979264283</v>
      </c>
      <c r="BU53" s="150">
        <v>5.416604650690064</v>
      </c>
      <c r="BV53" s="150">
        <v>5.4811610913381426</v>
      </c>
      <c r="BW53" s="150">
        <v>4.9757263412623329</v>
      </c>
      <c r="BX53" s="151">
        <v>5.525547122892605</v>
      </c>
    </row>
    <row r="54" spans="1:76" ht="73.5" customHeight="1" thickBot="1" x14ac:dyDescent="0.25">
      <c r="A54" s="5" t="s">
        <v>371</v>
      </c>
      <c r="B54" s="22" t="s">
        <v>144</v>
      </c>
      <c r="C54" s="10"/>
      <c r="D54" s="11"/>
      <c r="E54" s="13">
        <v>1828.68</v>
      </c>
      <c r="F54" s="10">
        <v>913.84</v>
      </c>
      <c r="G54" s="28">
        <v>31.3</v>
      </c>
      <c r="H54" s="157"/>
      <c r="I54" s="156"/>
      <c r="J54" s="156"/>
      <c r="K54" s="156" t="s">
        <v>445</v>
      </c>
      <c r="L54" s="156"/>
      <c r="M54" s="156" t="s">
        <v>445</v>
      </c>
      <c r="N54" s="156" t="s">
        <v>446</v>
      </c>
      <c r="O54" s="156" t="s">
        <v>445</v>
      </c>
      <c r="P54" s="156"/>
      <c r="Q54" s="156"/>
      <c r="R54" s="156" t="s">
        <v>445</v>
      </c>
      <c r="S54" s="156"/>
      <c r="T54" s="156" t="s">
        <v>445</v>
      </c>
      <c r="U54" s="156" t="s">
        <v>445</v>
      </c>
      <c r="V54" s="156"/>
      <c r="W54" s="156"/>
      <c r="X54" s="156"/>
      <c r="Y54" s="156"/>
      <c r="Z54" s="156"/>
      <c r="AA54" s="158"/>
      <c r="AB54" s="156" t="s">
        <v>445</v>
      </c>
      <c r="AC54" s="158"/>
      <c r="AD54" s="158"/>
      <c r="AE54" s="12" t="s">
        <v>19</v>
      </c>
      <c r="AF54" s="149"/>
      <c r="AG54" s="150"/>
      <c r="AH54" s="150"/>
      <c r="AI54" s="150">
        <v>0.40246554695167547</v>
      </c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>
        <v>0.38241043693527937</v>
      </c>
      <c r="BG54" s="150"/>
      <c r="BH54" s="150"/>
      <c r="BI54" s="150"/>
      <c r="BJ54" s="150"/>
      <c r="BK54" s="150"/>
      <c r="BL54" s="150"/>
      <c r="BM54" s="150">
        <v>0.447894651482943</v>
      </c>
      <c r="BN54" s="150"/>
      <c r="BO54" s="150"/>
      <c r="BP54" s="150"/>
      <c r="BQ54" s="150"/>
      <c r="BR54" s="150">
        <v>0.30416498796643338</v>
      </c>
      <c r="BS54" s="150"/>
      <c r="BT54" s="150"/>
      <c r="BU54" s="150"/>
      <c r="BV54" s="150"/>
      <c r="BW54" s="150"/>
      <c r="BX54" s="151"/>
    </row>
    <row r="55" spans="1:76" ht="73.5" customHeight="1" thickBot="1" x14ac:dyDescent="0.25">
      <c r="A55" s="5" t="s">
        <v>372</v>
      </c>
      <c r="B55" s="22" t="s">
        <v>93</v>
      </c>
      <c r="C55" s="10"/>
      <c r="D55" s="11"/>
      <c r="E55" s="13">
        <v>1828.68</v>
      </c>
      <c r="F55" s="10">
        <v>913.84</v>
      </c>
      <c r="G55" s="28">
        <v>40.9</v>
      </c>
      <c r="H55" s="157"/>
      <c r="I55" s="156"/>
      <c r="J55" s="156"/>
      <c r="K55" s="156" t="s">
        <v>445</v>
      </c>
      <c r="L55" s="156"/>
      <c r="M55" s="156" t="s">
        <v>445</v>
      </c>
      <c r="N55" s="156" t="s">
        <v>446</v>
      </c>
      <c r="O55" s="156" t="s">
        <v>445</v>
      </c>
      <c r="P55" s="156"/>
      <c r="Q55" s="156"/>
      <c r="R55" s="156" t="s">
        <v>445</v>
      </c>
      <c r="S55" s="156" t="s">
        <v>445</v>
      </c>
      <c r="T55" s="156"/>
      <c r="U55" s="156" t="s">
        <v>445</v>
      </c>
      <c r="V55" s="156"/>
      <c r="W55" s="156"/>
      <c r="X55" s="156"/>
      <c r="Y55" s="156"/>
      <c r="Z55" s="156"/>
      <c r="AA55" s="158"/>
      <c r="AB55" s="156" t="s">
        <v>445</v>
      </c>
      <c r="AC55" s="158"/>
      <c r="AD55" s="158"/>
      <c r="AE55" s="12"/>
      <c r="AF55" s="149"/>
      <c r="AG55" s="150"/>
      <c r="AH55" s="150">
        <v>1.2797965018993533</v>
      </c>
      <c r="AI55" s="150">
        <v>0.86680949071379199</v>
      </c>
      <c r="AJ55" s="150">
        <v>2.1180962136943311</v>
      </c>
      <c r="AK55" s="150">
        <v>0.60375540294831442</v>
      </c>
      <c r="AL55" s="150">
        <v>0.69302185361068247</v>
      </c>
      <c r="AM55" s="150"/>
      <c r="AN55" s="150"/>
      <c r="AO55" s="150">
        <v>1.1909720559544636</v>
      </c>
      <c r="AP55" s="150"/>
      <c r="AQ55" s="150">
        <v>0.8944143039476844</v>
      </c>
      <c r="AR55" s="150">
        <v>0.80526759562429329</v>
      </c>
      <c r="AS55" s="150"/>
      <c r="AT55" s="150">
        <v>1.0377910694853143</v>
      </c>
      <c r="AU55" s="150"/>
      <c r="AV55" s="150"/>
      <c r="AW55" s="150"/>
      <c r="AX55" s="150"/>
      <c r="AY55" s="150">
        <v>0.73502539873115613</v>
      </c>
      <c r="AZ55" s="150"/>
      <c r="BA55" s="150">
        <v>1.126425263108696</v>
      </c>
      <c r="BB55" s="150">
        <v>1.6614192987560796</v>
      </c>
      <c r="BC55" s="150">
        <v>1.1341616361716433</v>
      </c>
      <c r="BD55" s="150"/>
      <c r="BE55" s="150">
        <v>0.33094813487948971</v>
      </c>
      <c r="BF55" s="150">
        <v>0.31736162379508587</v>
      </c>
      <c r="BG55" s="150">
        <v>0.86630598104892165</v>
      </c>
      <c r="BH55" s="150">
        <v>0.42399135062983079</v>
      </c>
      <c r="BI55" s="150"/>
      <c r="BJ55" s="150">
        <v>0.5916328040343134</v>
      </c>
      <c r="BK55" s="150"/>
      <c r="BL55" s="150"/>
      <c r="BM55" s="150"/>
      <c r="BN55" s="150">
        <v>0.4286413071109989</v>
      </c>
      <c r="BO55" s="150">
        <v>0.54387808162121476</v>
      </c>
      <c r="BP55" s="150">
        <v>0.46760773512692444</v>
      </c>
      <c r="BQ55" s="150">
        <v>0.55569895316230467</v>
      </c>
      <c r="BR55" s="150"/>
      <c r="BS55" s="150"/>
      <c r="BT55" s="150"/>
      <c r="BU55" s="150">
        <v>0.59732324252739011</v>
      </c>
      <c r="BV55" s="150"/>
      <c r="BW55" s="150">
        <v>0.61430090613722876</v>
      </c>
      <c r="BX55" s="151"/>
    </row>
    <row r="56" spans="1:76" ht="84" customHeight="1" thickBot="1" x14ac:dyDescent="0.25">
      <c r="A56" s="5" t="s">
        <v>373</v>
      </c>
      <c r="B56" s="22" t="s">
        <v>87</v>
      </c>
      <c r="C56" s="10"/>
      <c r="D56" s="11"/>
      <c r="E56" s="13">
        <v>1828.68</v>
      </c>
      <c r="F56" s="10">
        <v>913.84</v>
      </c>
      <c r="G56" s="28">
        <v>42.3</v>
      </c>
      <c r="H56" s="157"/>
      <c r="I56" s="156"/>
      <c r="J56" s="156"/>
      <c r="K56" s="156" t="s">
        <v>445</v>
      </c>
      <c r="L56" s="156"/>
      <c r="M56" s="156" t="s">
        <v>445</v>
      </c>
      <c r="N56" s="156" t="s">
        <v>446</v>
      </c>
      <c r="O56" s="156" t="s">
        <v>445</v>
      </c>
      <c r="P56" s="156"/>
      <c r="Q56" s="156"/>
      <c r="R56" s="156" t="s">
        <v>445</v>
      </c>
      <c r="S56" s="156" t="s">
        <v>445</v>
      </c>
      <c r="T56" s="156"/>
      <c r="U56" s="156" t="s">
        <v>445</v>
      </c>
      <c r="V56" s="156"/>
      <c r="W56" s="156"/>
      <c r="X56" s="156"/>
      <c r="Y56" s="156"/>
      <c r="Z56" s="156"/>
      <c r="AA56" s="158"/>
      <c r="AB56" s="156" t="s">
        <v>445</v>
      </c>
      <c r="AC56" s="158"/>
      <c r="AD56" s="158"/>
      <c r="AE56" s="12"/>
      <c r="AF56" s="149">
        <v>0.92650613160549455</v>
      </c>
      <c r="AG56" s="150">
        <v>0.89304456724228887</v>
      </c>
      <c r="AH56" s="150">
        <v>2.4791704027035828</v>
      </c>
      <c r="AI56" s="150">
        <v>2.749354592962475</v>
      </c>
      <c r="AJ56" s="150">
        <v>3.0991754375998521</v>
      </c>
      <c r="AK56" s="150">
        <v>1.4359541117417585</v>
      </c>
      <c r="AL56" s="150">
        <v>1.6455115072256019</v>
      </c>
      <c r="AM56" s="150">
        <v>0.89475479969337091</v>
      </c>
      <c r="AN56" s="150">
        <v>0.67501379238763237</v>
      </c>
      <c r="AO56" s="150">
        <v>2.6154197380011017</v>
      </c>
      <c r="AP56" s="150"/>
      <c r="AQ56" s="150">
        <v>1.8462224530943212</v>
      </c>
      <c r="AR56" s="150">
        <v>3.335673744549239</v>
      </c>
      <c r="AS56" s="150">
        <v>0.74838155790654737</v>
      </c>
      <c r="AT56" s="150">
        <v>2.5628496213322536</v>
      </c>
      <c r="AU56" s="150">
        <v>0.67331270548125521</v>
      </c>
      <c r="AV56" s="150">
        <v>1.3395098783939035</v>
      </c>
      <c r="AW56" s="150">
        <v>1.975775779109372</v>
      </c>
      <c r="AX56" s="150">
        <v>0.50651848944365574</v>
      </c>
      <c r="AY56" s="150">
        <v>2.4039846485076644</v>
      </c>
      <c r="AZ56" s="150">
        <v>1.9100074113096992</v>
      </c>
      <c r="BA56" s="150">
        <v>2.6850086112519147</v>
      </c>
      <c r="BB56" s="150">
        <v>1.241970592537657</v>
      </c>
      <c r="BC56" s="150">
        <v>2.6287335697395919</v>
      </c>
      <c r="BD56" s="150"/>
      <c r="BE56" s="150">
        <v>1.3630532379806117</v>
      </c>
      <c r="BF56" s="150">
        <v>1.815201620057888</v>
      </c>
      <c r="BG56" s="150">
        <v>1.6259393645963724</v>
      </c>
      <c r="BH56" s="150">
        <v>1.8466481440684253</v>
      </c>
      <c r="BI56" s="150">
        <v>1.021743051777884</v>
      </c>
      <c r="BJ56" s="150">
        <v>1.6342739452603259</v>
      </c>
      <c r="BK56" s="150">
        <v>1.1977750699945791</v>
      </c>
      <c r="BL56" s="150">
        <v>1.1862144004171384</v>
      </c>
      <c r="BM56" s="150">
        <v>1.0966512247969942</v>
      </c>
      <c r="BN56" s="150">
        <v>1.5341301577984825</v>
      </c>
      <c r="BO56" s="150">
        <v>1.2990555084782822</v>
      </c>
      <c r="BP56" s="150">
        <v>1.209512542092098</v>
      </c>
      <c r="BQ56" s="150">
        <v>1.5308124902666014</v>
      </c>
      <c r="BR56" s="150"/>
      <c r="BS56" s="150"/>
      <c r="BT56" s="150">
        <v>1.7196955446356095</v>
      </c>
      <c r="BU56" s="150">
        <v>1.5800568986569352</v>
      </c>
      <c r="BV56" s="150">
        <v>1.5285031571852918</v>
      </c>
      <c r="BW56" s="150">
        <v>1.7643999149024951</v>
      </c>
      <c r="BX56" s="151">
        <v>1.8899386768516415</v>
      </c>
    </row>
    <row r="57" spans="1:76" ht="73.5" customHeight="1" thickBot="1" x14ac:dyDescent="0.25">
      <c r="A57" s="5" t="s">
        <v>374</v>
      </c>
      <c r="B57" s="22" t="s">
        <v>204</v>
      </c>
      <c r="C57" s="10"/>
      <c r="D57" s="11"/>
      <c r="E57" s="13">
        <v>1828.68</v>
      </c>
      <c r="F57" s="10">
        <v>913.84</v>
      </c>
      <c r="G57" s="28">
        <v>52.6</v>
      </c>
      <c r="H57" s="157"/>
      <c r="I57" s="156"/>
      <c r="J57" s="156"/>
      <c r="K57" s="156" t="s">
        <v>445</v>
      </c>
      <c r="L57" s="156"/>
      <c r="M57" s="156"/>
      <c r="N57" s="156" t="s">
        <v>446</v>
      </c>
      <c r="O57" s="156" t="s">
        <v>445</v>
      </c>
      <c r="P57" s="156"/>
      <c r="Q57" s="156"/>
      <c r="R57" s="156" t="s">
        <v>445</v>
      </c>
      <c r="S57" s="156" t="s">
        <v>445</v>
      </c>
      <c r="T57" s="156"/>
      <c r="U57" s="156" t="s">
        <v>445</v>
      </c>
      <c r="V57" s="156"/>
      <c r="W57" s="156"/>
      <c r="X57" s="156"/>
      <c r="Y57" s="156"/>
      <c r="Z57" s="156"/>
      <c r="AA57" s="158"/>
      <c r="AB57" s="158"/>
      <c r="AC57" s="156" t="s">
        <v>445</v>
      </c>
      <c r="AD57" s="158"/>
      <c r="AE57" s="12"/>
      <c r="AF57" s="149"/>
      <c r="AG57" s="150"/>
      <c r="AH57" s="150"/>
      <c r="AI57" s="150"/>
      <c r="AJ57" s="150"/>
      <c r="AK57" s="150"/>
      <c r="AL57" s="150"/>
      <c r="AM57" s="150">
        <v>0.27874210130198779</v>
      </c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  <c r="BL57" s="150"/>
      <c r="BM57" s="150"/>
      <c r="BN57" s="150"/>
      <c r="BO57" s="150"/>
      <c r="BP57" s="150"/>
      <c r="BQ57" s="150"/>
      <c r="BR57" s="150"/>
      <c r="BS57" s="150"/>
      <c r="BT57" s="150"/>
      <c r="BU57" s="150"/>
      <c r="BV57" s="150"/>
      <c r="BW57" s="150"/>
      <c r="BX57" s="151"/>
    </row>
    <row r="58" spans="1:76" ht="73.5" customHeight="1" thickBot="1" x14ac:dyDescent="0.25">
      <c r="A58" s="5" t="s">
        <v>375</v>
      </c>
      <c r="B58" s="22" t="s">
        <v>89</v>
      </c>
      <c r="C58" s="8"/>
      <c r="D58" s="9"/>
      <c r="E58" s="13">
        <v>1844.68</v>
      </c>
      <c r="F58" s="10">
        <v>921.84</v>
      </c>
      <c r="G58" s="28">
        <v>36.700000000000003</v>
      </c>
      <c r="H58" s="157"/>
      <c r="I58" s="156"/>
      <c r="J58" s="156"/>
      <c r="K58" s="156" t="s">
        <v>445</v>
      </c>
      <c r="L58" s="156"/>
      <c r="M58" s="156" t="s">
        <v>445</v>
      </c>
      <c r="N58" s="156" t="s">
        <v>446</v>
      </c>
      <c r="O58" s="156" t="s">
        <v>445</v>
      </c>
      <c r="P58" s="156"/>
      <c r="Q58" s="156"/>
      <c r="R58" s="156"/>
      <c r="S58" s="156"/>
      <c r="T58" s="156"/>
      <c r="U58" s="156" t="s">
        <v>446</v>
      </c>
      <c r="V58" s="156"/>
      <c r="W58" s="156"/>
      <c r="X58" s="156"/>
      <c r="Y58" s="156"/>
      <c r="Z58" s="156"/>
      <c r="AA58" s="158"/>
      <c r="AB58" s="156" t="s">
        <v>445</v>
      </c>
      <c r="AC58" s="158"/>
      <c r="AD58" s="158"/>
      <c r="AE58" s="12"/>
      <c r="AF58" s="149"/>
      <c r="AG58" s="150"/>
      <c r="AH58" s="150"/>
      <c r="AI58" s="150"/>
      <c r="AJ58" s="150">
        <v>1.2596956635709826</v>
      </c>
      <c r="AK58" s="150"/>
      <c r="AL58" s="150"/>
      <c r="AM58" s="150"/>
      <c r="AN58" s="150"/>
      <c r="AO58" s="150">
        <v>0.93760410062938593</v>
      </c>
      <c r="AP58" s="150"/>
      <c r="AQ58" s="150">
        <v>0.78338707083524894</v>
      </c>
      <c r="AR58" s="150">
        <v>0.19744112978645972</v>
      </c>
      <c r="AS58" s="150"/>
      <c r="AT58" s="150">
        <v>0.80107544692253363</v>
      </c>
      <c r="AU58" s="150"/>
      <c r="AV58" s="150"/>
      <c r="AW58" s="150"/>
      <c r="AX58" s="150"/>
      <c r="AY58" s="150">
        <v>0.72793787239619667</v>
      </c>
      <c r="AZ58" s="150"/>
      <c r="BA58" s="150">
        <v>0.82913577387717285</v>
      </c>
      <c r="BB58" s="150"/>
      <c r="BC58" s="150">
        <v>0.86394466781399071</v>
      </c>
      <c r="BD58" s="150"/>
      <c r="BE58" s="150"/>
      <c r="BF58" s="150"/>
      <c r="BG58" s="150">
        <v>0.82837631059084083</v>
      </c>
      <c r="BH58" s="150">
        <v>0.3047710136893777</v>
      </c>
      <c r="BI58" s="150"/>
      <c r="BJ58" s="150"/>
      <c r="BK58" s="150"/>
      <c r="BL58" s="150"/>
      <c r="BM58" s="150"/>
      <c r="BN58" s="150"/>
      <c r="BO58" s="150"/>
      <c r="BP58" s="150">
        <v>0.30535921836180963</v>
      </c>
      <c r="BQ58" s="150"/>
      <c r="BR58" s="150"/>
      <c r="BS58" s="150"/>
      <c r="BT58" s="150"/>
      <c r="BU58" s="150"/>
      <c r="BV58" s="150"/>
      <c r="BW58" s="150"/>
      <c r="BX58" s="151"/>
    </row>
    <row r="59" spans="1:76" ht="73.5" customHeight="1" thickBot="1" x14ac:dyDescent="0.25">
      <c r="A59" s="5" t="s">
        <v>376</v>
      </c>
      <c r="B59" s="22" t="s">
        <v>227</v>
      </c>
      <c r="C59" s="10"/>
      <c r="D59" s="11"/>
      <c r="E59" s="13">
        <v>1867.6</v>
      </c>
      <c r="F59" s="10">
        <v>933.3</v>
      </c>
      <c r="G59" s="28">
        <v>54.7</v>
      </c>
      <c r="H59" s="157"/>
      <c r="I59" s="156"/>
      <c r="J59" s="156"/>
      <c r="K59" s="156" t="s">
        <v>445</v>
      </c>
      <c r="L59" s="156"/>
      <c r="M59" s="156"/>
      <c r="N59" s="156" t="s">
        <v>446</v>
      </c>
      <c r="O59" s="156" t="s">
        <v>445</v>
      </c>
      <c r="P59" s="156"/>
      <c r="Q59" s="156"/>
      <c r="R59" s="156" t="s">
        <v>445</v>
      </c>
      <c r="S59" s="156" t="s">
        <v>445</v>
      </c>
      <c r="T59" s="156"/>
      <c r="U59" s="156" t="s">
        <v>446</v>
      </c>
      <c r="V59" s="156"/>
      <c r="W59" s="156"/>
      <c r="X59" s="156"/>
      <c r="Y59" s="156" t="s">
        <v>445</v>
      </c>
      <c r="Z59" s="156"/>
      <c r="AA59" s="158"/>
      <c r="AB59" s="158"/>
      <c r="AC59" s="156" t="s">
        <v>445</v>
      </c>
      <c r="AD59" s="158"/>
      <c r="AE59" s="12"/>
      <c r="AF59" s="149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>
        <v>0.46461438618511564</v>
      </c>
      <c r="BH59" s="150"/>
      <c r="BI59" s="150"/>
      <c r="BJ59" s="150"/>
      <c r="BK59" s="150"/>
      <c r="BL59" s="150"/>
      <c r="BM59" s="150"/>
      <c r="BN59" s="150"/>
      <c r="BO59" s="150"/>
      <c r="BP59" s="150"/>
      <c r="BQ59" s="150"/>
      <c r="BR59" s="150"/>
      <c r="BS59" s="150"/>
      <c r="BT59" s="150"/>
      <c r="BU59" s="150"/>
      <c r="BV59" s="150"/>
      <c r="BW59" s="150"/>
      <c r="BX59" s="151"/>
    </row>
    <row r="60" spans="1:76" ht="87" customHeight="1" thickBot="1" x14ac:dyDescent="0.25">
      <c r="A60" s="5" t="s">
        <v>377</v>
      </c>
      <c r="B60" s="22" t="s">
        <v>221</v>
      </c>
      <c r="C60" s="8"/>
      <c r="D60" s="9"/>
      <c r="E60" s="13">
        <v>1869.71</v>
      </c>
      <c r="F60" s="10">
        <v>934.36</v>
      </c>
      <c r="G60" s="28">
        <v>50.6</v>
      </c>
      <c r="H60" s="157"/>
      <c r="I60" s="156"/>
      <c r="J60" s="156"/>
      <c r="K60" s="156" t="s">
        <v>445</v>
      </c>
      <c r="L60" s="156"/>
      <c r="M60" s="156"/>
      <c r="N60" s="156" t="s">
        <v>449</v>
      </c>
      <c r="O60" s="156"/>
      <c r="P60" s="156"/>
      <c r="Q60" s="156" t="s">
        <v>445</v>
      </c>
      <c r="R60" s="156" t="s">
        <v>445</v>
      </c>
      <c r="S60" s="156" t="s">
        <v>445</v>
      </c>
      <c r="T60" s="156"/>
      <c r="U60" s="156"/>
      <c r="V60" s="156"/>
      <c r="W60" s="156"/>
      <c r="X60" s="156"/>
      <c r="Y60" s="156"/>
      <c r="Z60" s="156"/>
      <c r="AA60" s="156" t="s">
        <v>445</v>
      </c>
      <c r="AB60" s="158"/>
      <c r="AC60" s="158"/>
      <c r="AD60" s="158"/>
      <c r="AE60" s="12"/>
      <c r="AF60" s="149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>
        <v>1.339526803382125</v>
      </c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  <c r="BI60" s="150"/>
      <c r="BJ60" s="150"/>
      <c r="BK60" s="150"/>
      <c r="BL60" s="150"/>
      <c r="BM60" s="150"/>
      <c r="BN60" s="150"/>
      <c r="BO60" s="150"/>
      <c r="BP60" s="150"/>
      <c r="BQ60" s="150"/>
      <c r="BR60" s="150"/>
      <c r="BS60" s="150"/>
      <c r="BT60" s="150"/>
      <c r="BU60" s="150"/>
      <c r="BV60" s="150"/>
      <c r="BW60" s="150"/>
      <c r="BX60" s="151"/>
    </row>
    <row r="61" spans="1:76" ht="73.5" customHeight="1" thickBot="1" x14ac:dyDescent="0.25">
      <c r="A61" s="5" t="s">
        <v>378</v>
      </c>
      <c r="B61" s="22" t="s">
        <v>99</v>
      </c>
      <c r="C61" s="8"/>
      <c r="D61" s="9" t="s">
        <v>450</v>
      </c>
      <c r="E61" s="13">
        <v>1916.7</v>
      </c>
      <c r="F61" s="10">
        <v>957.85</v>
      </c>
      <c r="G61" s="28">
        <v>50.7</v>
      </c>
      <c r="H61" s="157"/>
      <c r="I61" s="156"/>
      <c r="J61" s="156"/>
      <c r="K61" s="156" t="s">
        <v>445</v>
      </c>
      <c r="L61" s="156"/>
      <c r="M61" s="156"/>
      <c r="N61" s="156" t="s">
        <v>446</v>
      </c>
      <c r="O61" s="156" t="s">
        <v>445</v>
      </c>
      <c r="P61" s="156"/>
      <c r="Q61" s="156"/>
      <c r="R61" s="156" t="s">
        <v>445</v>
      </c>
      <c r="S61" s="156" t="s">
        <v>445</v>
      </c>
      <c r="T61" s="156"/>
      <c r="U61" s="156" t="s">
        <v>445</v>
      </c>
      <c r="V61" s="156" t="s">
        <v>445</v>
      </c>
      <c r="W61" s="156"/>
      <c r="X61" s="156" t="s">
        <v>445</v>
      </c>
      <c r="Y61" s="156"/>
      <c r="Z61" s="156"/>
      <c r="AA61" s="158"/>
      <c r="AB61" s="158"/>
      <c r="AC61" s="156" t="s">
        <v>445</v>
      </c>
      <c r="AD61" s="158"/>
      <c r="AE61" s="12"/>
      <c r="AF61" s="149">
        <v>1.2130470190207145</v>
      </c>
      <c r="AG61" s="150">
        <v>1.537278447135044</v>
      </c>
      <c r="AH61" s="150"/>
      <c r="AI61" s="150">
        <v>0.92968164441431678</v>
      </c>
      <c r="AJ61" s="150"/>
      <c r="AK61" s="150"/>
      <c r="AL61" s="150"/>
      <c r="AM61" s="150"/>
      <c r="AN61" s="150">
        <v>0.71197190374536834</v>
      </c>
      <c r="AO61" s="150">
        <v>0.41143004293850521</v>
      </c>
      <c r="AP61" s="150"/>
      <c r="AQ61" s="150"/>
      <c r="AR61" s="150">
        <v>1.0728749433376068</v>
      </c>
      <c r="AS61" s="150"/>
      <c r="AT61" s="150"/>
      <c r="AU61" s="150"/>
      <c r="AV61" s="150">
        <v>0.66506281442140813</v>
      </c>
      <c r="AW61" s="150"/>
      <c r="AX61" s="150">
        <v>0.83961769832991506</v>
      </c>
      <c r="AY61" s="150">
        <v>0.35765282434977791</v>
      </c>
      <c r="AZ61" s="150"/>
      <c r="BA61" s="150">
        <v>0.51358620995967919</v>
      </c>
      <c r="BB61" s="150">
        <v>1.3179749460926833</v>
      </c>
      <c r="BC61" s="150"/>
      <c r="BD61" s="150">
        <v>1.9593365773948594</v>
      </c>
      <c r="BE61" s="150">
        <v>0.88685821101794071</v>
      </c>
      <c r="BF61" s="150"/>
      <c r="BG61" s="150">
        <v>1.00115946586141</v>
      </c>
      <c r="BH61" s="150">
        <v>0.83784860463032751</v>
      </c>
      <c r="BI61" s="150">
        <v>0.81385764874717637</v>
      </c>
      <c r="BJ61" s="150">
        <v>0.92805047542622254</v>
      </c>
      <c r="BK61" s="150"/>
      <c r="BL61" s="150">
        <v>1.181381960659452</v>
      </c>
      <c r="BM61" s="150">
        <v>0.6496770903230672</v>
      </c>
      <c r="BN61" s="150">
        <v>0.84773448749249181</v>
      </c>
      <c r="BO61" s="150">
        <v>0.71801909714804391</v>
      </c>
      <c r="BP61" s="150">
        <v>0.59607137512135</v>
      </c>
      <c r="BQ61" s="150">
        <v>0.46461849803057276</v>
      </c>
      <c r="BR61" s="150">
        <v>0.82632360003198224</v>
      </c>
      <c r="BS61" s="150">
        <v>0.7267591867897909</v>
      </c>
      <c r="BT61" s="150"/>
      <c r="BU61" s="150"/>
      <c r="BV61" s="150">
        <v>0.83076404687600858</v>
      </c>
      <c r="BW61" s="150">
        <v>0.72054217277998744</v>
      </c>
      <c r="BX61" s="151">
        <v>0.80149877149958659</v>
      </c>
    </row>
    <row r="62" spans="1:76" ht="73.5" customHeight="1" thickBot="1" x14ac:dyDescent="0.25">
      <c r="A62" s="5" t="s">
        <v>379</v>
      </c>
      <c r="B62" s="22" t="s">
        <v>222</v>
      </c>
      <c r="C62" s="8"/>
      <c r="D62" s="9"/>
      <c r="E62" s="13">
        <v>1916.7</v>
      </c>
      <c r="F62" s="10">
        <v>957.85</v>
      </c>
      <c r="G62" s="28">
        <v>59.2</v>
      </c>
      <c r="H62" s="157"/>
      <c r="I62" s="156"/>
      <c r="J62" s="156"/>
      <c r="K62" s="156" t="s">
        <v>445</v>
      </c>
      <c r="L62" s="156"/>
      <c r="M62" s="156"/>
      <c r="N62" s="156" t="s">
        <v>446</v>
      </c>
      <c r="O62" s="156" t="s">
        <v>445</v>
      </c>
      <c r="P62" s="156"/>
      <c r="Q62" s="156"/>
      <c r="R62" s="156" t="s">
        <v>445</v>
      </c>
      <c r="S62" s="156" t="s">
        <v>445</v>
      </c>
      <c r="T62" s="156"/>
      <c r="U62" s="156" t="s">
        <v>445</v>
      </c>
      <c r="V62" s="156" t="s">
        <v>445</v>
      </c>
      <c r="W62" s="156"/>
      <c r="X62" s="156" t="s">
        <v>445</v>
      </c>
      <c r="Y62" s="156"/>
      <c r="Z62" s="156"/>
      <c r="AA62" s="158"/>
      <c r="AB62" s="158"/>
      <c r="AC62" s="156" t="s">
        <v>445</v>
      </c>
      <c r="AD62" s="158"/>
      <c r="AE62" s="12"/>
      <c r="AF62" s="149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>
        <v>0.41377692812119621</v>
      </c>
      <c r="BB62" s="150"/>
      <c r="BC62" s="150"/>
      <c r="BD62" s="150"/>
      <c r="BE62" s="150"/>
      <c r="BF62" s="150"/>
      <c r="BG62" s="150"/>
      <c r="BH62" s="150"/>
      <c r="BI62" s="150"/>
      <c r="BJ62" s="150"/>
      <c r="BK62" s="150"/>
      <c r="BL62" s="150"/>
      <c r="BM62" s="150"/>
      <c r="BN62" s="150"/>
      <c r="BO62" s="150"/>
      <c r="BP62" s="150"/>
      <c r="BQ62" s="150">
        <v>0.34802685734467737</v>
      </c>
      <c r="BR62" s="150"/>
      <c r="BS62" s="150"/>
      <c r="BT62" s="150"/>
      <c r="BU62" s="150"/>
      <c r="BV62" s="150"/>
      <c r="BW62" s="150"/>
      <c r="BX62" s="151"/>
    </row>
    <row r="63" spans="1:76" ht="76.5" customHeight="1" thickBot="1" x14ac:dyDescent="0.25">
      <c r="A63" s="5" t="s">
        <v>381</v>
      </c>
      <c r="B63" s="22" t="s">
        <v>112</v>
      </c>
      <c r="C63" s="8"/>
      <c r="D63" s="9" t="s">
        <v>450</v>
      </c>
      <c r="E63" s="13">
        <v>1916.7</v>
      </c>
      <c r="F63" s="10">
        <v>957.85</v>
      </c>
      <c r="G63" s="28">
        <v>60.1</v>
      </c>
      <c r="H63" s="157"/>
      <c r="I63" s="156"/>
      <c r="J63" s="156"/>
      <c r="K63" s="156" t="s">
        <v>445</v>
      </c>
      <c r="L63" s="156"/>
      <c r="M63" s="156"/>
      <c r="N63" s="156" t="s">
        <v>446</v>
      </c>
      <c r="O63" s="156" t="s">
        <v>445</v>
      </c>
      <c r="P63" s="156"/>
      <c r="Q63" s="156"/>
      <c r="R63" s="156" t="s">
        <v>445</v>
      </c>
      <c r="S63" s="156" t="s">
        <v>445</v>
      </c>
      <c r="T63" s="156"/>
      <c r="U63" s="156" t="s">
        <v>445</v>
      </c>
      <c r="V63" s="156" t="s">
        <v>445</v>
      </c>
      <c r="W63" s="156" t="s">
        <v>445</v>
      </c>
      <c r="X63" s="156"/>
      <c r="Y63" s="156"/>
      <c r="Z63" s="156"/>
      <c r="AA63" s="158"/>
      <c r="AB63" s="158"/>
      <c r="AC63" s="156" t="s">
        <v>445</v>
      </c>
      <c r="AD63" s="158"/>
      <c r="AE63" s="12"/>
      <c r="AF63" s="149">
        <v>1.6862597956663556</v>
      </c>
      <c r="AG63" s="150">
        <v>0.8166337587685466</v>
      </c>
      <c r="AH63" s="150"/>
      <c r="AI63" s="150"/>
      <c r="AJ63" s="150"/>
      <c r="AK63" s="150"/>
      <c r="AL63" s="150"/>
      <c r="AM63" s="150"/>
      <c r="AN63" s="150">
        <v>0.92150857225220717</v>
      </c>
      <c r="AO63" s="150"/>
      <c r="AP63" s="150"/>
      <c r="AQ63" s="150">
        <v>0.62912933219814615</v>
      </c>
      <c r="AR63" s="150"/>
      <c r="AS63" s="150"/>
      <c r="AT63" s="150"/>
      <c r="AU63" s="150"/>
      <c r="AV63" s="150">
        <v>0.4855335648693217</v>
      </c>
      <c r="AW63" s="150"/>
      <c r="AX63" s="150"/>
      <c r="AY63" s="150"/>
      <c r="AZ63" s="150"/>
      <c r="BA63" s="150"/>
      <c r="BB63" s="150"/>
      <c r="BC63" s="150">
        <v>0.88526486609439115</v>
      </c>
      <c r="BD63" s="150"/>
      <c r="BE63" s="150">
        <v>0.77932065159336472</v>
      </c>
      <c r="BF63" s="150"/>
      <c r="BG63" s="150"/>
      <c r="BH63" s="150">
        <v>0.23517521006770964</v>
      </c>
      <c r="BI63" s="150"/>
      <c r="BJ63" s="150"/>
      <c r="BK63" s="150"/>
      <c r="BL63" s="150"/>
      <c r="BM63" s="150"/>
      <c r="BN63" s="150">
        <v>0.48534721219820159</v>
      </c>
      <c r="BO63" s="150"/>
      <c r="BP63" s="150"/>
      <c r="BQ63" s="150"/>
      <c r="BR63" s="150">
        <v>0.74370108282662017</v>
      </c>
      <c r="BS63" s="150">
        <v>0.62233292971937759</v>
      </c>
      <c r="BT63" s="150">
        <v>0.45190581943519609</v>
      </c>
      <c r="BU63" s="150">
        <v>0.88092908546355597</v>
      </c>
      <c r="BV63" s="150"/>
      <c r="BW63" s="150"/>
      <c r="BX63" s="151"/>
    </row>
    <row r="64" spans="1:76" ht="73.5" customHeight="1" thickBot="1" x14ac:dyDescent="0.25">
      <c r="A64" s="5" t="s">
        <v>382</v>
      </c>
      <c r="B64" s="22" t="s">
        <v>395</v>
      </c>
      <c r="C64" s="10"/>
      <c r="D64" s="11" t="s">
        <v>450</v>
      </c>
      <c r="E64" s="13">
        <v>1932.68</v>
      </c>
      <c r="F64" s="10">
        <v>965.84</v>
      </c>
      <c r="G64" s="28">
        <v>46.3</v>
      </c>
      <c r="H64" s="157"/>
      <c r="I64" s="156"/>
      <c r="J64" s="156"/>
      <c r="K64" s="156" t="s">
        <v>445</v>
      </c>
      <c r="L64" s="156"/>
      <c r="M64" s="156"/>
      <c r="N64" s="156" t="s">
        <v>446</v>
      </c>
      <c r="O64" s="156" t="s">
        <v>445</v>
      </c>
      <c r="P64" s="156"/>
      <c r="Q64" s="156"/>
      <c r="R64" s="156"/>
      <c r="S64" s="156"/>
      <c r="T64" s="156"/>
      <c r="U64" s="156" t="s">
        <v>446</v>
      </c>
      <c r="V64" s="156" t="s">
        <v>445</v>
      </c>
      <c r="W64" s="156"/>
      <c r="X64" s="156" t="s">
        <v>445</v>
      </c>
      <c r="Y64" s="156"/>
      <c r="Z64" s="156"/>
      <c r="AA64" s="158"/>
      <c r="AB64" s="158"/>
      <c r="AC64" s="156" t="s">
        <v>445</v>
      </c>
      <c r="AD64" s="158"/>
      <c r="AE64" s="12"/>
      <c r="AF64" s="149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>
        <v>0.58626000523122412</v>
      </c>
      <c r="BD64" s="150"/>
      <c r="BE64" s="150"/>
      <c r="BF64" s="150"/>
      <c r="BG64" s="150"/>
      <c r="BH64" s="150"/>
      <c r="BI64" s="150"/>
      <c r="BJ64" s="150">
        <v>0.3684476655756358</v>
      </c>
      <c r="BK64" s="150"/>
      <c r="BL64" s="150"/>
      <c r="BM64" s="150"/>
      <c r="BN64" s="150"/>
      <c r="BO64" s="150"/>
      <c r="BP64" s="150"/>
      <c r="BQ64" s="150"/>
      <c r="BR64" s="150"/>
      <c r="BS64" s="150"/>
      <c r="BT64" s="150"/>
      <c r="BU64" s="150">
        <v>5.4402255820133734</v>
      </c>
      <c r="BV64" s="150"/>
      <c r="BW64" s="150"/>
      <c r="BX64" s="151"/>
    </row>
    <row r="65" spans="1:76" ht="73.5" customHeight="1" thickBot="1" x14ac:dyDescent="0.25">
      <c r="A65" s="5" t="s">
        <v>383</v>
      </c>
      <c r="B65" s="22" t="s">
        <v>75</v>
      </c>
      <c r="C65" s="10"/>
      <c r="D65" s="11" t="s">
        <v>450</v>
      </c>
      <c r="E65" s="13">
        <v>1932.68</v>
      </c>
      <c r="F65" s="10">
        <v>965.84</v>
      </c>
      <c r="G65" s="28">
        <v>46.8</v>
      </c>
      <c r="H65" s="157"/>
      <c r="I65" s="156"/>
      <c r="J65" s="156"/>
      <c r="K65" s="156" t="s">
        <v>445</v>
      </c>
      <c r="L65" s="156"/>
      <c r="M65" s="156"/>
      <c r="N65" s="156" t="s">
        <v>446</v>
      </c>
      <c r="O65" s="156" t="s">
        <v>445</v>
      </c>
      <c r="P65" s="156"/>
      <c r="Q65" s="156"/>
      <c r="R65" s="156"/>
      <c r="S65" s="156"/>
      <c r="T65" s="156"/>
      <c r="U65" s="156" t="s">
        <v>446</v>
      </c>
      <c r="V65" s="156" t="s">
        <v>445</v>
      </c>
      <c r="W65" s="156"/>
      <c r="X65" s="156" t="s">
        <v>445</v>
      </c>
      <c r="Y65" s="156"/>
      <c r="Z65" s="156"/>
      <c r="AA65" s="158"/>
      <c r="AB65" s="158"/>
      <c r="AC65" s="156" t="s">
        <v>445</v>
      </c>
      <c r="AD65" s="158"/>
      <c r="AE65" s="12"/>
      <c r="AF65" s="149">
        <v>3.5038424609629297</v>
      </c>
      <c r="AG65" s="150">
        <v>6.8094764299568373</v>
      </c>
      <c r="AH65" s="150">
        <v>2.8291696397447654</v>
      </c>
      <c r="AI65" s="150">
        <v>5.1808145723118688</v>
      </c>
      <c r="AJ65" s="150">
        <v>1.8695983190206586</v>
      </c>
      <c r="AK65" s="150">
        <v>12.0703599550381</v>
      </c>
      <c r="AL65" s="150">
        <v>2.4995656707939582</v>
      </c>
      <c r="AM65" s="150">
        <v>5.6628276741926342</v>
      </c>
      <c r="AN65" s="150">
        <v>4.423571459862317</v>
      </c>
      <c r="AO65" s="150">
        <v>2.7975104108344371</v>
      </c>
      <c r="AP65" s="150">
        <v>2.6161845503190366</v>
      </c>
      <c r="AQ65" s="150">
        <v>3.6163909423235086</v>
      </c>
      <c r="AR65" s="150">
        <v>5.3993850768116403</v>
      </c>
      <c r="AS65" s="150">
        <v>6.8319942600167467</v>
      </c>
      <c r="AT65" s="150">
        <v>2.4362954524898255</v>
      </c>
      <c r="AU65" s="150">
        <v>3.8712603388355729</v>
      </c>
      <c r="AV65" s="150">
        <v>4.335728392495092</v>
      </c>
      <c r="AW65" s="150">
        <v>2.9542383140297646</v>
      </c>
      <c r="AX65" s="150">
        <v>3.7117068308990295</v>
      </c>
      <c r="AY65" s="150">
        <v>2.7006468526478535</v>
      </c>
      <c r="AZ65" s="150">
        <v>3.8056724934033248</v>
      </c>
      <c r="BA65" s="150">
        <v>4.3609223546015876</v>
      </c>
      <c r="BB65" s="150">
        <v>6.6905245392581305</v>
      </c>
      <c r="BC65" s="150">
        <v>2.3621986888647379</v>
      </c>
      <c r="BD65" s="150">
        <v>4.4048192437130913</v>
      </c>
      <c r="BE65" s="150">
        <v>8.5660138576219733</v>
      </c>
      <c r="BF65" s="150">
        <v>3.3605740302696918</v>
      </c>
      <c r="BG65" s="150">
        <v>4.0449896137837156</v>
      </c>
      <c r="BH65" s="150">
        <v>4.7850123075188726</v>
      </c>
      <c r="BI65" s="150">
        <v>11.003163006423943</v>
      </c>
      <c r="BJ65" s="150">
        <v>4.3791758988828837</v>
      </c>
      <c r="BK65" s="150">
        <v>4.8230721470744902</v>
      </c>
      <c r="BL65" s="150">
        <v>3.9241691525722842</v>
      </c>
      <c r="BM65" s="150">
        <v>5.2045812669897824</v>
      </c>
      <c r="BN65" s="150">
        <v>7.3916097371478013</v>
      </c>
      <c r="BO65" s="150">
        <v>7.5019077050259497</v>
      </c>
      <c r="BP65" s="150">
        <v>11.500972252008577</v>
      </c>
      <c r="BQ65" s="150">
        <v>6.4095043453901699</v>
      </c>
      <c r="BR65" s="150">
        <v>5.3021908643044213</v>
      </c>
      <c r="BS65" s="150">
        <v>4.9349072890790584</v>
      </c>
      <c r="BT65" s="150">
        <v>6.1601936923717613</v>
      </c>
      <c r="BU65" s="150"/>
      <c r="BV65" s="150">
        <v>4.7271439755202609</v>
      </c>
      <c r="BW65" s="150">
        <v>6.7978982900756133</v>
      </c>
      <c r="BX65" s="151">
        <v>6.15150278403115</v>
      </c>
    </row>
    <row r="66" spans="1:76" ht="73.5" customHeight="1" thickBot="1" x14ac:dyDescent="0.25">
      <c r="A66" s="5" t="s">
        <v>384</v>
      </c>
      <c r="B66" s="22" t="s">
        <v>139</v>
      </c>
      <c r="C66" s="10"/>
      <c r="D66" s="11" t="s">
        <v>450</v>
      </c>
      <c r="E66" s="13">
        <v>1932.68</v>
      </c>
      <c r="F66" s="10">
        <v>965.84</v>
      </c>
      <c r="G66" s="28">
        <v>56.4</v>
      </c>
      <c r="H66" s="157"/>
      <c r="I66" s="156"/>
      <c r="J66" s="156"/>
      <c r="K66" s="156" t="s">
        <v>445</v>
      </c>
      <c r="L66" s="156"/>
      <c r="M66" s="156"/>
      <c r="N66" s="156" t="s">
        <v>446</v>
      </c>
      <c r="O66" s="156" t="s">
        <v>445</v>
      </c>
      <c r="P66" s="156"/>
      <c r="Q66" s="156"/>
      <c r="R66" s="156"/>
      <c r="S66" s="156"/>
      <c r="T66" s="156"/>
      <c r="U66" s="156" t="s">
        <v>446</v>
      </c>
      <c r="V66" s="156" t="s">
        <v>445</v>
      </c>
      <c r="W66" s="156" t="s">
        <v>445</v>
      </c>
      <c r="X66" s="156"/>
      <c r="Y66" s="156"/>
      <c r="Z66" s="156"/>
      <c r="AA66" s="158"/>
      <c r="AB66" s="158"/>
      <c r="AC66" s="156" t="s">
        <v>445</v>
      </c>
      <c r="AD66" s="158"/>
      <c r="AE66" s="12"/>
      <c r="AF66" s="149">
        <v>0.3258947843156268</v>
      </c>
      <c r="AG66" s="150">
        <v>1.8667864176022189</v>
      </c>
      <c r="AH66" s="150">
        <v>0.90356195895753744</v>
      </c>
      <c r="AI66" s="150"/>
      <c r="AJ66" s="150">
        <v>0.86898301527882937</v>
      </c>
      <c r="AK66" s="150"/>
      <c r="AL66" s="150"/>
      <c r="AM66" s="150">
        <v>1.4527748092930695</v>
      </c>
      <c r="AN66" s="150">
        <v>3.1229418868330994</v>
      </c>
      <c r="AO66" s="150">
        <v>0.77687313241050748</v>
      </c>
      <c r="AP66" s="150"/>
      <c r="AQ66" s="150">
        <v>0.92087268432166103</v>
      </c>
      <c r="AR66" s="150">
        <v>1.0318844373368992</v>
      </c>
      <c r="AS66" s="150">
        <v>2.4112231995153075</v>
      </c>
      <c r="AT66" s="150">
        <v>1.2303408609005768</v>
      </c>
      <c r="AU66" s="150">
        <v>1.8545069024802421</v>
      </c>
      <c r="AV66" s="150">
        <v>2.0111886359961599</v>
      </c>
      <c r="AW66" s="150">
        <v>1.0515662490531805</v>
      </c>
      <c r="AX66" s="150">
        <v>1.0246006557373406</v>
      </c>
      <c r="AY66" s="150">
        <v>0.70973795450982369</v>
      </c>
      <c r="AZ66" s="150"/>
      <c r="BA66" s="150">
        <v>0.46797087219776462</v>
      </c>
      <c r="BB66" s="150">
        <v>0.70707851420669154</v>
      </c>
      <c r="BC66" s="150">
        <v>1.2633790609179905</v>
      </c>
      <c r="BD66" s="150"/>
      <c r="BE66" s="150">
        <v>3.2266265022188505</v>
      </c>
      <c r="BF66" s="150">
        <v>1.1816614995286652</v>
      </c>
      <c r="BG66" s="150">
        <v>0.60588796093529274</v>
      </c>
      <c r="BH66" s="150">
        <v>2.416654448050644</v>
      </c>
      <c r="BI66" s="150">
        <v>0.82515513981924349</v>
      </c>
      <c r="BJ66" s="150">
        <v>0.96674849882179181</v>
      </c>
      <c r="BK66" s="150">
        <v>1.1086411826264062</v>
      </c>
      <c r="BL66" s="150">
        <v>1.3443256231335177</v>
      </c>
      <c r="BM66" s="150">
        <v>0.9444596223308076</v>
      </c>
      <c r="BN66" s="150">
        <v>1.6143575326235386</v>
      </c>
      <c r="BO66" s="150">
        <v>1.4239044202970348</v>
      </c>
      <c r="BP66" s="150">
        <v>1.5940012716325103</v>
      </c>
      <c r="BQ66" s="150">
        <v>1.6092354922813894</v>
      </c>
      <c r="BR66" s="150">
        <v>1.7153502256377386</v>
      </c>
      <c r="BS66" s="150">
        <v>1.6446988553353341</v>
      </c>
      <c r="BT66" s="150">
        <v>1.495313182424103</v>
      </c>
      <c r="BU66" s="150"/>
      <c r="BV66" s="150">
        <v>1.6559093215668712</v>
      </c>
      <c r="BW66" s="150">
        <v>1.162680477231518</v>
      </c>
      <c r="BX66" s="151">
        <v>1.0900524995724663</v>
      </c>
    </row>
    <row r="67" spans="1:76" ht="104.25" customHeight="1" thickBot="1" x14ac:dyDescent="0.25">
      <c r="A67" s="5" t="s">
        <v>385</v>
      </c>
      <c r="B67" s="22" t="s">
        <v>124</v>
      </c>
      <c r="C67" s="10"/>
      <c r="D67" s="11" t="s">
        <v>447</v>
      </c>
      <c r="E67" s="13">
        <v>1973.72</v>
      </c>
      <c r="F67" s="10">
        <v>986.36</v>
      </c>
      <c r="G67" s="28">
        <v>34.9</v>
      </c>
      <c r="H67" s="157"/>
      <c r="I67" s="156"/>
      <c r="J67" s="156"/>
      <c r="K67" s="156" t="s">
        <v>445</v>
      </c>
      <c r="L67" s="156"/>
      <c r="M67" s="156" t="s">
        <v>445</v>
      </c>
      <c r="N67" s="156" t="s">
        <v>446</v>
      </c>
      <c r="O67" s="156" t="s">
        <v>445</v>
      </c>
      <c r="P67" s="156"/>
      <c r="Q67" s="156"/>
      <c r="R67" s="156"/>
      <c r="S67" s="156"/>
      <c r="T67" s="156"/>
      <c r="U67" s="156" t="s">
        <v>445</v>
      </c>
      <c r="V67" s="156" t="s">
        <v>445</v>
      </c>
      <c r="W67" s="156"/>
      <c r="X67" s="156" t="s">
        <v>445</v>
      </c>
      <c r="Y67" s="156"/>
      <c r="Z67" s="156"/>
      <c r="AA67" s="158"/>
      <c r="AB67" s="156" t="s">
        <v>445</v>
      </c>
      <c r="AC67" s="158"/>
      <c r="AD67" s="158"/>
      <c r="AE67" s="12"/>
      <c r="AF67" s="149">
        <v>0.1603962510487478</v>
      </c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>
        <v>1.570772572610126</v>
      </c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>
        <v>0.29435498270900651</v>
      </c>
      <c r="BH67" s="150">
        <v>0.33351260484899925</v>
      </c>
      <c r="BI67" s="150"/>
      <c r="BJ67" s="150"/>
      <c r="BK67" s="150"/>
      <c r="BL67" s="150"/>
      <c r="BM67" s="150"/>
      <c r="BN67" s="150"/>
      <c r="BO67" s="150">
        <v>0.19307811166669045</v>
      </c>
      <c r="BP67" s="150"/>
      <c r="BQ67" s="150"/>
      <c r="BR67" s="150"/>
      <c r="BS67" s="150"/>
      <c r="BT67" s="150"/>
      <c r="BU67" s="150"/>
      <c r="BV67" s="150"/>
      <c r="BW67" s="150"/>
      <c r="BX67" s="151"/>
    </row>
    <row r="68" spans="1:76" ht="85.5" customHeight="1" thickBot="1" x14ac:dyDescent="0.25">
      <c r="A68" s="5" t="s">
        <v>386</v>
      </c>
      <c r="B68" s="22" t="s">
        <v>175</v>
      </c>
      <c r="C68" s="8"/>
      <c r="D68" s="9"/>
      <c r="E68" s="13">
        <v>1974.74</v>
      </c>
      <c r="F68" s="10">
        <v>986.87</v>
      </c>
      <c r="G68" s="28">
        <v>38.9</v>
      </c>
      <c r="H68" s="157"/>
      <c r="I68" s="156"/>
      <c r="J68" s="156"/>
      <c r="K68" s="156" t="s">
        <v>445</v>
      </c>
      <c r="L68" s="156"/>
      <c r="M68" s="156" t="s">
        <v>445</v>
      </c>
      <c r="N68" s="156" t="s">
        <v>446</v>
      </c>
      <c r="O68" s="156" t="s">
        <v>445</v>
      </c>
      <c r="P68" s="156"/>
      <c r="Q68" s="156"/>
      <c r="R68" s="156" t="s">
        <v>446</v>
      </c>
      <c r="S68" s="156" t="s">
        <v>445</v>
      </c>
      <c r="T68" s="156" t="s">
        <v>445</v>
      </c>
      <c r="U68" s="156" t="s">
        <v>445</v>
      </c>
      <c r="V68" s="156"/>
      <c r="W68" s="156"/>
      <c r="X68" s="156"/>
      <c r="Y68" s="156"/>
      <c r="Z68" s="156"/>
      <c r="AA68" s="158"/>
      <c r="AB68" s="156" t="s">
        <v>445</v>
      </c>
      <c r="AC68" s="158"/>
      <c r="AD68" s="158"/>
      <c r="AE68" s="12" t="s">
        <v>19</v>
      </c>
      <c r="AF68" s="149"/>
      <c r="AG68" s="150"/>
      <c r="AH68" s="150"/>
      <c r="AI68" s="150">
        <v>0.62989641551739906</v>
      </c>
      <c r="AJ68" s="150"/>
      <c r="AK68" s="150">
        <v>0.54223618821875674</v>
      </c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  <c r="BI68" s="150"/>
      <c r="BJ68" s="150"/>
      <c r="BK68" s="150"/>
      <c r="BL68" s="150"/>
      <c r="BM68" s="150"/>
      <c r="BN68" s="150"/>
      <c r="BO68" s="150"/>
      <c r="BP68" s="150"/>
      <c r="BQ68" s="150"/>
      <c r="BR68" s="150"/>
      <c r="BS68" s="150"/>
      <c r="BT68" s="150"/>
      <c r="BU68" s="150"/>
      <c r="BV68" s="150"/>
      <c r="BW68" s="150"/>
      <c r="BX68" s="151"/>
    </row>
    <row r="69" spans="1:76" ht="87" customHeight="1" thickBot="1" x14ac:dyDescent="0.25">
      <c r="A69" s="5" t="s">
        <v>387</v>
      </c>
      <c r="B69" s="22" t="s">
        <v>208</v>
      </c>
      <c r="C69" s="8"/>
      <c r="D69" s="9"/>
      <c r="E69" s="13">
        <v>1974.74</v>
      </c>
      <c r="F69" s="10">
        <v>986.87</v>
      </c>
      <c r="G69" s="28">
        <v>39.700000000000003</v>
      </c>
      <c r="H69" s="157"/>
      <c r="I69" s="156"/>
      <c r="J69" s="156"/>
      <c r="K69" s="156" t="s">
        <v>445</v>
      </c>
      <c r="L69" s="156"/>
      <c r="M69" s="156" t="s">
        <v>445</v>
      </c>
      <c r="N69" s="156" t="s">
        <v>446</v>
      </c>
      <c r="O69" s="156" t="s">
        <v>445</v>
      </c>
      <c r="P69" s="156"/>
      <c r="Q69" s="156"/>
      <c r="R69" s="156" t="s">
        <v>446</v>
      </c>
      <c r="S69" s="156" t="s">
        <v>445</v>
      </c>
      <c r="T69" s="156" t="s">
        <v>445</v>
      </c>
      <c r="U69" s="156" t="s">
        <v>445</v>
      </c>
      <c r="V69" s="156"/>
      <c r="W69" s="156"/>
      <c r="X69" s="156"/>
      <c r="Y69" s="156"/>
      <c r="Z69" s="156"/>
      <c r="AA69" s="158"/>
      <c r="AB69" s="156" t="s">
        <v>445</v>
      </c>
      <c r="AC69" s="158"/>
      <c r="AD69" s="158"/>
      <c r="AE69" s="12" t="s">
        <v>19</v>
      </c>
      <c r="AF69" s="149"/>
      <c r="AG69" s="150"/>
      <c r="AH69" s="150"/>
      <c r="AI69" s="150">
        <v>0.92025177155338111</v>
      </c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  <c r="BI69" s="150"/>
      <c r="BJ69" s="150"/>
      <c r="BK69" s="150"/>
      <c r="BL69" s="150"/>
      <c r="BM69" s="150"/>
      <c r="BN69" s="150"/>
      <c r="BO69" s="150"/>
      <c r="BP69" s="150"/>
      <c r="BQ69" s="150"/>
      <c r="BR69" s="150"/>
      <c r="BS69" s="150"/>
      <c r="BT69" s="150"/>
      <c r="BU69" s="150"/>
      <c r="BV69" s="150"/>
      <c r="BW69" s="150"/>
      <c r="BX69" s="151"/>
    </row>
    <row r="70" spans="1:76" ht="73.5" customHeight="1" thickBot="1" x14ac:dyDescent="0.25">
      <c r="A70" s="5" t="s">
        <v>388</v>
      </c>
      <c r="B70" s="22" t="s">
        <v>206</v>
      </c>
      <c r="C70" s="8"/>
      <c r="D70" s="9"/>
      <c r="E70" s="13">
        <v>1990.74</v>
      </c>
      <c r="F70" s="10">
        <v>994.87</v>
      </c>
      <c r="G70" s="28">
        <v>34.6</v>
      </c>
      <c r="H70" s="157"/>
      <c r="I70" s="156"/>
      <c r="J70" s="156"/>
      <c r="K70" s="156" t="s">
        <v>445</v>
      </c>
      <c r="L70" s="156"/>
      <c r="M70" s="156" t="s">
        <v>445</v>
      </c>
      <c r="N70" s="156" t="s">
        <v>446</v>
      </c>
      <c r="O70" s="156" t="s">
        <v>445</v>
      </c>
      <c r="P70" s="156"/>
      <c r="Q70" s="156"/>
      <c r="R70" s="156" t="s">
        <v>445</v>
      </c>
      <c r="S70" s="156"/>
      <c r="T70" s="156" t="s">
        <v>445</v>
      </c>
      <c r="U70" s="156" t="s">
        <v>446</v>
      </c>
      <c r="V70" s="156"/>
      <c r="W70" s="156"/>
      <c r="X70" s="156"/>
      <c r="Y70" s="156"/>
      <c r="Z70" s="156"/>
      <c r="AA70" s="158"/>
      <c r="AB70" s="156" t="s">
        <v>445</v>
      </c>
      <c r="AC70" s="158"/>
      <c r="AD70" s="158"/>
      <c r="AE70" s="12" t="s">
        <v>19</v>
      </c>
      <c r="AF70" s="149"/>
      <c r="AG70" s="150"/>
      <c r="AH70" s="150">
        <v>0.55600420865902567</v>
      </c>
      <c r="AI70" s="150"/>
      <c r="AJ70" s="150"/>
      <c r="AK70" s="150"/>
      <c r="AL70" s="150"/>
      <c r="AM70" s="150"/>
      <c r="AN70" s="150"/>
      <c r="AO70" s="150">
        <v>0.62939317083064439</v>
      </c>
      <c r="AP70" s="150"/>
      <c r="AQ70" s="150">
        <v>0.61807427108766744</v>
      </c>
      <c r="AR70" s="150"/>
      <c r="AS70" s="150"/>
      <c r="AT70" s="150"/>
      <c r="AU70" s="150"/>
      <c r="AV70" s="150"/>
      <c r="AW70" s="150"/>
      <c r="AX70" s="150"/>
      <c r="AY70" s="150">
        <v>0.60907423329830945</v>
      </c>
      <c r="AZ70" s="150"/>
      <c r="BA70" s="150"/>
      <c r="BB70" s="150"/>
      <c r="BC70" s="150">
        <v>0.62406943287959327</v>
      </c>
      <c r="BD70" s="150"/>
      <c r="BE70" s="150"/>
      <c r="BF70" s="150"/>
      <c r="BG70" s="150"/>
      <c r="BH70" s="150"/>
      <c r="BI70" s="150"/>
      <c r="BJ70" s="150"/>
      <c r="BK70" s="150"/>
      <c r="BL70" s="150"/>
      <c r="BM70" s="150"/>
      <c r="BN70" s="150"/>
      <c r="BO70" s="150"/>
      <c r="BP70" s="150"/>
      <c r="BQ70" s="150"/>
      <c r="BR70" s="150"/>
      <c r="BS70" s="150"/>
      <c r="BT70" s="150"/>
      <c r="BU70" s="150"/>
      <c r="BV70" s="150"/>
      <c r="BW70" s="150"/>
      <c r="BX70" s="151"/>
    </row>
    <row r="71" spans="1:76" ht="73.5" customHeight="1" thickBot="1" x14ac:dyDescent="0.25">
      <c r="A71" s="5" t="s">
        <v>389</v>
      </c>
      <c r="B71" s="22" t="s">
        <v>403</v>
      </c>
      <c r="C71" s="8"/>
      <c r="D71" s="9"/>
      <c r="E71" s="13">
        <v>1990.74</v>
      </c>
      <c r="F71" s="10">
        <v>994.87</v>
      </c>
      <c r="G71" s="28">
        <v>43.6</v>
      </c>
      <c r="H71" s="157"/>
      <c r="I71" s="156"/>
      <c r="J71" s="156"/>
      <c r="K71" s="156" t="s">
        <v>445</v>
      </c>
      <c r="L71" s="156"/>
      <c r="M71" s="156" t="s">
        <v>445</v>
      </c>
      <c r="N71" s="156" t="s">
        <v>446</v>
      </c>
      <c r="O71" s="156" t="s">
        <v>445</v>
      </c>
      <c r="P71" s="156"/>
      <c r="Q71" s="156"/>
      <c r="R71" s="156" t="s">
        <v>445</v>
      </c>
      <c r="S71" s="156" t="s">
        <v>445</v>
      </c>
      <c r="T71" s="156"/>
      <c r="U71" s="156" t="s">
        <v>446</v>
      </c>
      <c r="V71" s="156"/>
      <c r="W71" s="156"/>
      <c r="X71" s="156"/>
      <c r="Y71" s="156"/>
      <c r="Z71" s="156"/>
      <c r="AA71" s="158"/>
      <c r="AB71" s="156" t="s">
        <v>445</v>
      </c>
      <c r="AC71" s="158"/>
      <c r="AD71" s="158"/>
      <c r="AE71" s="12"/>
      <c r="AF71" s="149">
        <v>0.35252437582247148</v>
      </c>
      <c r="AG71" s="150"/>
      <c r="AH71" s="150">
        <v>2.2885300763216514</v>
      </c>
      <c r="AI71" s="150">
        <v>1.5150250645774324</v>
      </c>
      <c r="AJ71" s="150">
        <v>4.1732105230155279</v>
      </c>
      <c r="AK71" s="150"/>
      <c r="AL71" s="150">
        <v>0.7699324976286096</v>
      </c>
      <c r="AM71" s="150">
        <v>0.58409799654327188</v>
      </c>
      <c r="AN71" s="150">
        <v>0.34027488905334441</v>
      </c>
      <c r="AO71" s="150">
        <v>3.6422470529123867</v>
      </c>
      <c r="AP71" s="150"/>
      <c r="AQ71" s="150">
        <v>2.7643359251773867</v>
      </c>
      <c r="AR71" s="150">
        <v>0.49644962526244168</v>
      </c>
      <c r="AS71" s="150"/>
      <c r="AT71" s="150">
        <v>2.7686523749188008</v>
      </c>
      <c r="AU71" s="150"/>
      <c r="AV71" s="150">
        <v>0.67302894692672977</v>
      </c>
      <c r="AW71" s="150">
        <v>1.1479423382555258</v>
      </c>
      <c r="AX71" s="150"/>
      <c r="AY71" s="150">
        <v>2.9250204792382912</v>
      </c>
      <c r="AZ71" s="150"/>
      <c r="BA71" s="150">
        <v>2.1221373154836645</v>
      </c>
      <c r="BB71" s="150">
        <v>1.9640279694354346</v>
      </c>
      <c r="BC71" s="150">
        <v>2.7300946350460729</v>
      </c>
      <c r="BD71" s="150"/>
      <c r="BE71" s="150">
        <v>0.7509172210296321</v>
      </c>
      <c r="BF71" s="150">
        <v>0.53825713158185684</v>
      </c>
      <c r="BG71" s="150">
        <v>2.2960322558170243</v>
      </c>
      <c r="BH71" s="150">
        <v>1.0988447762144016</v>
      </c>
      <c r="BI71" s="150">
        <v>0.57510480121410001</v>
      </c>
      <c r="BJ71" s="150">
        <v>1.5508191103186328</v>
      </c>
      <c r="BK71" s="150">
        <v>0.73051904420872982</v>
      </c>
      <c r="BL71" s="150">
        <v>0.66786094704058074</v>
      </c>
      <c r="BM71" s="150">
        <v>0.92403822113206469</v>
      </c>
      <c r="BN71" s="150">
        <v>0.79439728096982243</v>
      </c>
      <c r="BO71" s="150">
        <v>1.0929180817276891</v>
      </c>
      <c r="BP71" s="150">
        <v>1.2147016460964011</v>
      </c>
      <c r="BQ71" s="150">
        <v>1.1768121887051231</v>
      </c>
      <c r="BR71" s="150">
        <v>0.64208850607745671</v>
      </c>
      <c r="BS71" s="150"/>
      <c r="BT71" s="150">
        <v>0.56309692724607874</v>
      </c>
      <c r="BU71" s="150"/>
      <c r="BV71" s="150"/>
      <c r="BW71" s="150"/>
      <c r="BX71" s="151"/>
    </row>
    <row r="72" spans="1:76" ht="73.5" customHeight="1" thickBot="1" x14ac:dyDescent="0.25">
      <c r="A72" s="5" t="s">
        <v>390</v>
      </c>
      <c r="B72" s="22" t="s">
        <v>212</v>
      </c>
      <c r="C72" s="8"/>
      <c r="D72" s="9"/>
      <c r="E72" s="13">
        <f t="shared" ref="E72:E80" si="0">F72*2+1</f>
        <v>2062.7600000000002</v>
      </c>
      <c r="F72" s="10">
        <v>1030.8800000000001</v>
      </c>
      <c r="G72" s="28">
        <v>51.6</v>
      </c>
      <c r="H72" s="157"/>
      <c r="I72" s="156"/>
      <c r="J72" s="156"/>
      <c r="K72" s="156" t="s">
        <v>445</v>
      </c>
      <c r="L72" s="156"/>
      <c r="M72" s="156"/>
      <c r="N72" s="156" t="s">
        <v>446</v>
      </c>
      <c r="O72" s="156" t="s">
        <v>445</v>
      </c>
      <c r="P72" s="156"/>
      <c r="Q72" s="156"/>
      <c r="R72" s="156" t="s">
        <v>446</v>
      </c>
      <c r="S72" s="156" t="s">
        <v>445</v>
      </c>
      <c r="T72" s="156" t="s">
        <v>445</v>
      </c>
      <c r="U72" s="156" t="s">
        <v>445</v>
      </c>
      <c r="V72" s="156" t="s">
        <v>445</v>
      </c>
      <c r="W72" s="156" t="s">
        <v>445</v>
      </c>
      <c r="X72" s="156"/>
      <c r="Y72" s="156"/>
      <c r="Z72" s="156"/>
      <c r="AA72" s="158"/>
      <c r="AB72" s="158"/>
      <c r="AC72" s="156" t="s">
        <v>445</v>
      </c>
      <c r="AD72" s="156" t="s">
        <v>445</v>
      </c>
      <c r="AE72" s="12" t="s">
        <v>21</v>
      </c>
      <c r="AF72" s="149"/>
      <c r="AG72" s="150"/>
      <c r="AH72" s="150"/>
      <c r="AI72" s="150"/>
      <c r="AJ72" s="150"/>
      <c r="AK72" s="150">
        <v>0.92025261546022741</v>
      </c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0"/>
      <c r="BW72" s="150"/>
      <c r="BX72" s="151"/>
    </row>
    <row r="73" spans="1:76" ht="73.5" customHeight="1" thickBot="1" x14ac:dyDescent="0.25">
      <c r="A73" s="5" t="s">
        <v>391</v>
      </c>
      <c r="B73" s="22" t="s">
        <v>210</v>
      </c>
      <c r="C73" s="8"/>
      <c r="D73" s="9"/>
      <c r="E73" s="13">
        <f t="shared" si="0"/>
        <v>2072.8000000000002</v>
      </c>
      <c r="F73" s="10">
        <v>1035.9000000000001</v>
      </c>
      <c r="G73" s="28">
        <v>40.6</v>
      </c>
      <c r="H73" s="157"/>
      <c r="I73" s="156"/>
      <c r="J73" s="156"/>
      <c r="K73" s="156" t="s">
        <v>445</v>
      </c>
      <c r="L73" s="156"/>
      <c r="M73" s="156" t="s">
        <v>445</v>
      </c>
      <c r="N73" s="156" t="s">
        <v>449</v>
      </c>
      <c r="O73" s="156"/>
      <c r="P73" s="156"/>
      <c r="Q73" s="156" t="s">
        <v>445</v>
      </c>
      <c r="R73" s="156" t="s">
        <v>445</v>
      </c>
      <c r="S73" s="156" t="s">
        <v>445</v>
      </c>
      <c r="T73" s="156"/>
      <c r="U73" s="156"/>
      <c r="V73" s="156"/>
      <c r="W73" s="156"/>
      <c r="X73" s="156"/>
      <c r="Y73" s="156"/>
      <c r="Z73" s="156"/>
      <c r="AA73" s="156" t="s">
        <v>445</v>
      </c>
      <c r="AB73" s="158"/>
      <c r="AC73" s="158"/>
      <c r="AD73" s="158"/>
      <c r="AE73" s="12"/>
      <c r="AF73" s="149"/>
      <c r="AG73" s="150"/>
      <c r="AH73" s="150"/>
      <c r="AI73" s="150"/>
      <c r="AJ73" s="150"/>
      <c r="AK73" s="150">
        <v>0.47700070133339023</v>
      </c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  <c r="BI73" s="150"/>
      <c r="BJ73" s="150"/>
      <c r="BK73" s="150"/>
      <c r="BL73" s="150"/>
      <c r="BM73" s="150"/>
      <c r="BN73" s="150"/>
      <c r="BO73" s="150"/>
      <c r="BP73" s="150"/>
      <c r="BQ73" s="150"/>
      <c r="BR73" s="150"/>
      <c r="BS73" s="150"/>
      <c r="BT73" s="150"/>
      <c r="BU73" s="150"/>
      <c r="BV73" s="150"/>
      <c r="BW73" s="150"/>
      <c r="BX73" s="151"/>
    </row>
    <row r="74" spans="1:76" ht="88.5" customHeight="1" thickBot="1" x14ac:dyDescent="0.25">
      <c r="A74" s="5" t="s">
        <v>392</v>
      </c>
      <c r="B74" s="22" t="s">
        <v>109</v>
      </c>
      <c r="C74" s="10"/>
      <c r="D74" s="11" t="s">
        <v>450</v>
      </c>
      <c r="E74" s="13">
        <f t="shared" si="0"/>
        <v>2078.7399999999998</v>
      </c>
      <c r="F74" s="10">
        <v>1038.8699999999999</v>
      </c>
      <c r="G74" s="28">
        <v>44.6</v>
      </c>
      <c r="H74" s="157"/>
      <c r="I74" s="156"/>
      <c r="J74" s="156"/>
      <c r="K74" s="156" t="s">
        <v>445</v>
      </c>
      <c r="L74" s="156"/>
      <c r="M74" s="156"/>
      <c r="N74" s="156" t="s">
        <v>446</v>
      </c>
      <c r="O74" s="156" t="s">
        <v>445</v>
      </c>
      <c r="P74" s="156"/>
      <c r="Q74" s="156"/>
      <c r="R74" s="156" t="s">
        <v>445</v>
      </c>
      <c r="S74" s="156"/>
      <c r="T74" s="156" t="s">
        <v>445</v>
      </c>
      <c r="U74" s="156" t="s">
        <v>446</v>
      </c>
      <c r="V74" s="156" t="s">
        <v>445</v>
      </c>
      <c r="W74" s="156"/>
      <c r="X74" s="156" t="s">
        <v>445</v>
      </c>
      <c r="Y74" s="156"/>
      <c r="Z74" s="156"/>
      <c r="AA74" s="158"/>
      <c r="AB74" s="158"/>
      <c r="AC74" s="156" t="s">
        <v>445</v>
      </c>
      <c r="AD74" s="158"/>
      <c r="AE74" s="12" t="s">
        <v>19</v>
      </c>
      <c r="AF74" s="149"/>
      <c r="AG74" s="150"/>
      <c r="AH74" s="150"/>
      <c r="AI74" s="150">
        <v>0.32718879144118035</v>
      </c>
      <c r="AJ74" s="150"/>
      <c r="AK74" s="150"/>
      <c r="AL74" s="150"/>
      <c r="AM74" s="150">
        <v>0.31832149431730239</v>
      </c>
      <c r="AN74" s="150"/>
      <c r="AO74" s="150"/>
      <c r="AP74" s="150"/>
      <c r="AQ74" s="150">
        <v>0.56432426890335585</v>
      </c>
      <c r="AR74" s="150">
        <v>0.54014008890282927</v>
      </c>
      <c r="AS74" s="150"/>
      <c r="AT74" s="150"/>
      <c r="AU74" s="150">
        <v>0.66638257580994664</v>
      </c>
      <c r="AV74" s="150"/>
      <c r="AW74" s="150">
        <v>0.2593958421956164</v>
      </c>
      <c r="AX74" s="150"/>
      <c r="AY74" s="150"/>
      <c r="AZ74" s="150"/>
      <c r="BA74" s="150"/>
      <c r="BB74" s="150"/>
      <c r="BC74" s="150"/>
      <c r="BD74" s="150">
        <v>1.0886270328889383</v>
      </c>
      <c r="BE74" s="150"/>
      <c r="BF74" s="150">
        <v>0.27011770874680407</v>
      </c>
      <c r="BG74" s="150"/>
      <c r="BH74" s="150"/>
      <c r="BI74" s="150">
        <v>0.73246407675335368</v>
      </c>
      <c r="BJ74" s="150">
        <v>0.38460581362222518</v>
      </c>
      <c r="BK74" s="150">
        <v>0.55805722386561252</v>
      </c>
      <c r="BL74" s="150"/>
      <c r="BM74" s="150"/>
      <c r="BN74" s="150"/>
      <c r="BO74" s="150">
        <v>0.55271063181585345</v>
      </c>
      <c r="BP74" s="150"/>
      <c r="BQ74" s="150"/>
      <c r="BR74" s="150">
        <v>0.31844983399064319</v>
      </c>
      <c r="BS74" s="150">
        <v>0.32909812165744445</v>
      </c>
      <c r="BT74" s="150"/>
      <c r="BU74" s="150"/>
      <c r="BV74" s="150"/>
      <c r="BW74" s="150"/>
      <c r="BX74" s="151"/>
    </row>
    <row r="75" spans="1:76" ht="73.5" customHeight="1" thickBot="1" x14ac:dyDescent="0.25">
      <c r="A75" s="5" t="s">
        <v>393</v>
      </c>
      <c r="B75" s="22" t="s">
        <v>82</v>
      </c>
      <c r="C75" s="10"/>
      <c r="D75" s="11" t="s">
        <v>450</v>
      </c>
      <c r="E75" s="13">
        <f t="shared" si="0"/>
        <v>2078.7399999999998</v>
      </c>
      <c r="F75" s="10">
        <v>1038.8699999999999</v>
      </c>
      <c r="G75" s="28">
        <v>52.5</v>
      </c>
      <c r="H75" s="157"/>
      <c r="I75" s="156"/>
      <c r="J75" s="156"/>
      <c r="K75" s="156" t="s">
        <v>445</v>
      </c>
      <c r="L75" s="156"/>
      <c r="M75" s="156"/>
      <c r="N75" s="156" t="s">
        <v>446</v>
      </c>
      <c r="O75" s="156" t="s">
        <v>445</v>
      </c>
      <c r="P75" s="156"/>
      <c r="Q75" s="156"/>
      <c r="R75" s="156" t="s">
        <v>445</v>
      </c>
      <c r="S75" s="156" t="s">
        <v>445</v>
      </c>
      <c r="T75" s="156"/>
      <c r="U75" s="156" t="s">
        <v>446</v>
      </c>
      <c r="V75" s="156" t="s">
        <v>445</v>
      </c>
      <c r="W75" s="156"/>
      <c r="X75" s="156" t="s">
        <v>445</v>
      </c>
      <c r="Y75" s="156"/>
      <c r="Z75" s="156"/>
      <c r="AA75" s="158"/>
      <c r="AB75" s="158"/>
      <c r="AC75" s="156" t="s">
        <v>445</v>
      </c>
      <c r="AD75" s="158"/>
      <c r="AE75" s="12"/>
      <c r="AF75" s="149">
        <v>1.3123289798337985</v>
      </c>
      <c r="AG75" s="150">
        <v>3.8506817503736213</v>
      </c>
      <c r="AH75" s="150">
        <v>1.8437307484315009</v>
      </c>
      <c r="AI75" s="150">
        <v>2.8211302119685966</v>
      </c>
      <c r="AJ75" s="150">
        <v>1.7295384896024897</v>
      </c>
      <c r="AK75" s="150">
        <v>1.3421985430015129</v>
      </c>
      <c r="AL75" s="150">
        <v>2.3512056535173085</v>
      </c>
      <c r="AM75" s="150">
        <v>3.4776474918882201</v>
      </c>
      <c r="AN75" s="150">
        <v>3.020295198891044</v>
      </c>
      <c r="AO75" s="150">
        <v>1.9509641805005793</v>
      </c>
      <c r="AP75" s="150"/>
      <c r="AQ75" s="150">
        <v>1.5458485154934321</v>
      </c>
      <c r="AR75" s="150">
        <v>3.7051309573435538</v>
      </c>
      <c r="AS75" s="150">
        <v>3.8823721975226109</v>
      </c>
      <c r="AT75" s="150">
        <v>1.5919147458489733</v>
      </c>
      <c r="AU75" s="150">
        <v>3.5807788608730502</v>
      </c>
      <c r="AV75" s="150">
        <v>3.5714035037868399</v>
      </c>
      <c r="AW75" s="150">
        <v>1.7345736708749036</v>
      </c>
      <c r="AX75" s="150">
        <v>2.3904936553575151</v>
      </c>
      <c r="AY75" s="150">
        <v>1.8860332748448438</v>
      </c>
      <c r="AZ75" s="150">
        <v>2.682190670299041</v>
      </c>
      <c r="BA75" s="150">
        <v>1.7867668525706446</v>
      </c>
      <c r="BB75" s="150">
        <v>5.3385671143083995</v>
      </c>
      <c r="BC75" s="150">
        <v>1.469756347173877</v>
      </c>
      <c r="BD75" s="150">
        <v>1.9144158459405418</v>
      </c>
      <c r="BE75" s="150">
        <v>7.8550476376689948</v>
      </c>
      <c r="BF75" s="150">
        <v>2.4311564113845425</v>
      </c>
      <c r="BG75" s="150">
        <v>4.1122680807721581</v>
      </c>
      <c r="BH75" s="150">
        <v>6.7530388034254303</v>
      </c>
      <c r="BI75" s="150">
        <v>3.3897543785865007</v>
      </c>
      <c r="BJ75" s="150">
        <v>3.910587101731406</v>
      </c>
      <c r="BK75" s="150">
        <v>3.867678639578557</v>
      </c>
      <c r="BL75" s="150">
        <v>3.861815154496683</v>
      </c>
      <c r="BM75" s="150">
        <v>5.0536614882074717</v>
      </c>
      <c r="BN75" s="150">
        <v>7.4882160417764947</v>
      </c>
      <c r="BO75" s="150">
        <v>5.9962334255473655</v>
      </c>
      <c r="BP75" s="150">
        <v>5.2804939048161845</v>
      </c>
      <c r="BQ75" s="150">
        <v>3.5084766212706757</v>
      </c>
      <c r="BR75" s="150">
        <v>3.0475040131879352</v>
      </c>
      <c r="BS75" s="150">
        <v>3.3897684220827706</v>
      </c>
      <c r="BT75" s="150">
        <v>2.5424019589524605</v>
      </c>
      <c r="BU75" s="150">
        <v>2.7354463937523255</v>
      </c>
      <c r="BV75" s="150">
        <v>2.4326561723377829</v>
      </c>
      <c r="BW75" s="150">
        <v>2.5490565812253578</v>
      </c>
      <c r="BX75" s="151">
        <v>2.7936219291718216</v>
      </c>
    </row>
    <row r="76" spans="1:76" ht="73.5" customHeight="1" thickBot="1" x14ac:dyDescent="0.25">
      <c r="A76" s="5" t="s">
        <v>394</v>
      </c>
      <c r="B76" s="22" t="s">
        <v>101</v>
      </c>
      <c r="C76" s="10"/>
      <c r="D76" s="11" t="s">
        <v>450</v>
      </c>
      <c r="E76" s="13">
        <f t="shared" si="0"/>
        <v>2078.7399999999998</v>
      </c>
      <c r="F76" s="10">
        <v>1038.8699999999999</v>
      </c>
      <c r="G76" s="28">
        <v>60.9</v>
      </c>
      <c r="H76" s="157"/>
      <c r="I76" s="156"/>
      <c r="J76" s="156"/>
      <c r="K76" s="156" t="s">
        <v>445</v>
      </c>
      <c r="L76" s="156"/>
      <c r="M76" s="156"/>
      <c r="N76" s="156" t="s">
        <v>446</v>
      </c>
      <c r="O76" s="156" t="s">
        <v>445</v>
      </c>
      <c r="P76" s="156"/>
      <c r="Q76" s="156"/>
      <c r="R76" s="156" t="s">
        <v>445</v>
      </c>
      <c r="S76" s="156" t="s">
        <v>445</v>
      </c>
      <c r="T76" s="156"/>
      <c r="U76" s="156" t="s">
        <v>446</v>
      </c>
      <c r="V76" s="156" t="s">
        <v>445</v>
      </c>
      <c r="W76" s="156" t="s">
        <v>445</v>
      </c>
      <c r="X76" s="156"/>
      <c r="Y76" s="156"/>
      <c r="Z76" s="156"/>
      <c r="AA76" s="158"/>
      <c r="AB76" s="158"/>
      <c r="AC76" s="156" t="s">
        <v>445</v>
      </c>
      <c r="AD76" s="158"/>
      <c r="AE76" s="12"/>
      <c r="AF76" s="149">
        <v>0.37354619703394815</v>
      </c>
      <c r="AG76" s="150"/>
      <c r="AH76" s="150"/>
      <c r="AI76" s="150"/>
      <c r="AJ76" s="150"/>
      <c r="AK76" s="150"/>
      <c r="AL76" s="150">
        <v>0.30783307858363396</v>
      </c>
      <c r="AM76" s="150">
        <v>0.71512536484415767</v>
      </c>
      <c r="AN76" s="150">
        <v>0.69376468407464076</v>
      </c>
      <c r="AO76" s="150">
        <v>0.58070053273258071</v>
      </c>
      <c r="AP76" s="150"/>
      <c r="AQ76" s="150"/>
      <c r="AR76" s="150"/>
      <c r="AS76" s="150">
        <v>0.70486295065182736</v>
      </c>
      <c r="AT76" s="150">
        <v>0.47599400677421644</v>
      </c>
      <c r="AU76" s="150"/>
      <c r="AV76" s="150">
        <v>0.75957087767351494</v>
      </c>
      <c r="AW76" s="150">
        <v>0.46677628221933121</v>
      </c>
      <c r="AX76" s="150">
        <v>0.40433040092603745</v>
      </c>
      <c r="AY76" s="150">
        <v>0.33697507329585213</v>
      </c>
      <c r="AZ76" s="150"/>
      <c r="BA76" s="150">
        <v>0.40162745894151131</v>
      </c>
      <c r="BB76" s="150"/>
      <c r="BC76" s="150"/>
      <c r="BD76" s="150"/>
      <c r="BE76" s="150">
        <v>0.67664893269523119</v>
      </c>
      <c r="BF76" s="150"/>
      <c r="BG76" s="150"/>
      <c r="BH76" s="150">
        <v>0.54379898152094341</v>
      </c>
      <c r="BI76" s="150"/>
      <c r="BJ76" s="150">
        <v>0.21374725452076071</v>
      </c>
      <c r="BK76" s="150"/>
      <c r="BL76" s="150"/>
      <c r="BM76" s="150"/>
      <c r="BN76" s="150">
        <v>0.30100770178857073</v>
      </c>
      <c r="BO76" s="150">
        <v>0.29557631801366008</v>
      </c>
      <c r="BP76" s="150">
        <v>0.18440765760840994</v>
      </c>
      <c r="BQ76" s="150">
        <v>0.3948189827150112</v>
      </c>
      <c r="BR76" s="150">
        <v>0.78290332772714011</v>
      </c>
      <c r="BS76" s="150">
        <v>0.83244592520950311</v>
      </c>
      <c r="BT76" s="150"/>
      <c r="BU76" s="150">
        <v>0.61260716405808102</v>
      </c>
      <c r="BV76" s="150"/>
      <c r="BW76" s="150"/>
      <c r="BX76" s="151"/>
    </row>
    <row r="77" spans="1:76" ht="73.5" customHeight="1" thickBot="1" x14ac:dyDescent="0.25">
      <c r="A77" s="5" t="s">
        <v>396</v>
      </c>
      <c r="B77" s="22" t="s">
        <v>95</v>
      </c>
      <c r="C77" s="10"/>
      <c r="D77" s="11" t="s">
        <v>450</v>
      </c>
      <c r="E77" s="13">
        <f t="shared" si="0"/>
        <v>2078.7399999999998</v>
      </c>
      <c r="F77" s="10">
        <v>1038.8699999999999</v>
      </c>
      <c r="G77" s="28">
        <v>61.6</v>
      </c>
      <c r="H77" s="157"/>
      <c r="I77" s="156"/>
      <c r="J77" s="156"/>
      <c r="K77" s="156" t="s">
        <v>445</v>
      </c>
      <c r="L77" s="156"/>
      <c r="M77" s="156"/>
      <c r="N77" s="156" t="s">
        <v>446</v>
      </c>
      <c r="O77" s="156" t="s">
        <v>445</v>
      </c>
      <c r="P77" s="156"/>
      <c r="Q77" s="156"/>
      <c r="R77" s="156" t="s">
        <v>445</v>
      </c>
      <c r="S77" s="156" t="s">
        <v>445</v>
      </c>
      <c r="T77" s="156"/>
      <c r="U77" s="156" t="s">
        <v>446</v>
      </c>
      <c r="V77" s="156" t="s">
        <v>445</v>
      </c>
      <c r="W77" s="156" t="s">
        <v>445</v>
      </c>
      <c r="X77" s="156"/>
      <c r="Y77" s="156"/>
      <c r="Z77" s="156"/>
      <c r="AA77" s="158"/>
      <c r="AB77" s="158"/>
      <c r="AC77" s="156" t="s">
        <v>445</v>
      </c>
      <c r="AD77" s="158"/>
      <c r="AE77" s="12"/>
      <c r="AF77" s="149">
        <v>3.7339604053842761</v>
      </c>
      <c r="AG77" s="150">
        <v>8.3678882836863711</v>
      </c>
      <c r="AH77" s="150">
        <v>5.872632429285833</v>
      </c>
      <c r="AI77" s="150">
        <v>0.69559590843697539</v>
      </c>
      <c r="AJ77" s="150">
        <v>7.2340619371228962</v>
      </c>
      <c r="AK77" s="150">
        <v>0.54510068500542364</v>
      </c>
      <c r="AL77" s="150">
        <v>4.5705223535772959</v>
      </c>
      <c r="AM77" s="150">
        <v>9.6231903861151675</v>
      </c>
      <c r="AN77" s="150">
        <v>11.17902566932168</v>
      </c>
      <c r="AO77" s="150">
        <v>5.2098785766242308</v>
      </c>
      <c r="AP77" s="150">
        <v>0.86652023726989036</v>
      </c>
      <c r="AQ77" s="150">
        <v>5.0629421238471419</v>
      </c>
      <c r="AR77" s="150">
        <v>3.192374185024585</v>
      </c>
      <c r="AS77" s="150">
        <v>11.931783234627169</v>
      </c>
      <c r="AT77" s="150">
        <v>7.8339871584986067</v>
      </c>
      <c r="AU77" s="150">
        <v>10.719703573842757</v>
      </c>
      <c r="AV77" s="150">
        <v>11.265319190216857</v>
      </c>
      <c r="AW77" s="150">
        <v>5.5133761178032916</v>
      </c>
      <c r="AX77" s="150">
        <v>4.1177093865613603</v>
      </c>
      <c r="AY77" s="150">
        <v>4.5748941030068133</v>
      </c>
      <c r="AZ77" s="150">
        <v>4.588995374424985</v>
      </c>
      <c r="BA77" s="150">
        <v>5.6604902974047828</v>
      </c>
      <c r="BB77" s="150">
        <v>3.3935133323906177</v>
      </c>
      <c r="BC77" s="150">
        <v>6.9153603427341599</v>
      </c>
      <c r="BD77" s="150">
        <v>1.4168842647157878</v>
      </c>
      <c r="BE77" s="150">
        <v>9.7646703721608183</v>
      </c>
      <c r="BF77" s="150">
        <v>7.4140067606000146</v>
      </c>
      <c r="BG77" s="150">
        <v>2.0115266429249581</v>
      </c>
      <c r="BH77" s="150">
        <v>9.3433982434890801</v>
      </c>
      <c r="BI77" s="150">
        <v>1.9875239380041074</v>
      </c>
      <c r="BJ77" s="150">
        <v>4.0531524737549285</v>
      </c>
      <c r="BK77" s="150">
        <v>3.3103521409541217</v>
      </c>
      <c r="BL77" s="150">
        <v>3.412772942361348</v>
      </c>
      <c r="BM77" s="150">
        <v>2.8273668015560913</v>
      </c>
      <c r="BN77" s="150">
        <v>6.9022713393474158</v>
      </c>
      <c r="BO77" s="150">
        <v>5.2186143337088415</v>
      </c>
      <c r="BP77" s="150">
        <v>4.079240661250279</v>
      </c>
      <c r="BQ77" s="150">
        <v>6.9645642155423975</v>
      </c>
      <c r="BR77" s="150">
        <v>9.6748755608175685</v>
      </c>
      <c r="BS77" s="150">
        <v>9.1866516585318507</v>
      </c>
      <c r="BT77" s="150">
        <v>7.6705095663880867</v>
      </c>
      <c r="BU77" s="150">
        <v>6.9338773206081132</v>
      </c>
      <c r="BV77" s="150">
        <v>6.7864307158215134</v>
      </c>
      <c r="BW77" s="150">
        <v>7.383738199191459</v>
      </c>
      <c r="BX77" s="151">
        <v>8.063768336888014</v>
      </c>
    </row>
    <row r="78" spans="1:76" ht="73.5" customHeight="1" thickBot="1" x14ac:dyDescent="0.25">
      <c r="A78" s="5" t="s">
        <v>397</v>
      </c>
      <c r="B78" s="22" t="s">
        <v>174</v>
      </c>
      <c r="C78" s="10"/>
      <c r="D78" s="11"/>
      <c r="E78" s="13">
        <f t="shared" si="0"/>
        <v>2119.7800000000002</v>
      </c>
      <c r="F78" s="10">
        <v>1059.3900000000001</v>
      </c>
      <c r="G78" s="28">
        <v>41.6</v>
      </c>
      <c r="H78" s="157"/>
      <c r="I78" s="156"/>
      <c r="J78" s="156"/>
      <c r="K78" s="156" t="s">
        <v>445</v>
      </c>
      <c r="L78" s="156"/>
      <c r="M78" s="156" t="s">
        <v>445</v>
      </c>
      <c r="N78" s="156" t="s">
        <v>446</v>
      </c>
      <c r="O78" s="156" t="s">
        <v>445</v>
      </c>
      <c r="P78" s="156"/>
      <c r="Q78" s="156"/>
      <c r="R78" s="156" t="s">
        <v>445</v>
      </c>
      <c r="S78" s="156" t="s">
        <v>445</v>
      </c>
      <c r="T78" s="156"/>
      <c r="U78" s="156" t="s">
        <v>445</v>
      </c>
      <c r="V78" s="156" t="s">
        <v>445</v>
      </c>
      <c r="W78" s="156"/>
      <c r="X78" s="156"/>
      <c r="Y78" s="156"/>
      <c r="Z78" s="156"/>
      <c r="AA78" s="158"/>
      <c r="AB78" s="156" t="s">
        <v>445</v>
      </c>
      <c r="AC78" s="158"/>
      <c r="AD78" s="158"/>
      <c r="AE78" s="12"/>
      <c r="AF78" s="149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>
        <v>1.6218526327220566</v>
      </c>
      <c r="AS78" s="150"/>
      <c r="AT78" s="150"/>
      <c r="AU78" s="150"/>
      <c r="AV78" s="150"/>
      <c r="AW78" s="150"/>
      <c r="AX78" s="150"/>
      <c r="AY78" s="150"/>
      <c r="AZ78" s="150"/>
      <c r="BA78" s="150"/>
      <c r="BB78" s="150">
        <v>0.42232004825849179</v>
      </c>
      <c r="BC78" s="150"/>
      <c r="BD78" s="150"/>
      <c r="BE78" s="150"/>
      <c r="BF78" s="150"/>
      <c r="BG78" s="150"/>
      <c r="BH78" s="150">
        <v>0.21130410839545516</v>
      </c>
      <c r="BI78" s="150"/>
      <c r="BJ78" s="150"/>
      <c r="BK78" s="150"/>
      <c r="BL78" s="150"/>
      <c r="BM78" s="150"/>
      <c r="BN78" s="150">
        <v>0.14471571086743454</v>
      </c>
      <c r="BO78" s="150"/>
      <c r="BP78" s="150"/>
      <c r="BQ78" s="150"/>
      <c r="BR78" s="150"/>
      <c r="BS78" s="150"/>
      <c r="BT78" s="150"/>
      <c r="BU78" s="150"/>
      <c r="BV78" s="150"/>
      <c r="BW78" s="150"/>
      <c r="BX78" s="151"/>
    </row>
    <row r="79" spans="1:76" ht="73.5" customHeight="1" thickBot="1" x14ac:dyDescent="0.25">
      <c r="A79" s="5" t="s">
        <v>398</v>
      </c>
      <c r="B79" s="22" t="s">
        <v>143</v>
      </c>
      <c r="C79" s="10"/>
      <c r="D79" s="11" t="s">
        <v>450</v>
      </c>
      <c r="E79" s="13">
        <f t="shared" si="0"/>
        <v>2135.7600000000002</v>
      </c>
      <c r="F79" s="10">
        <v>1067.3800000000001</v>
      </c>
      <c r="G79" s="28">
        <v>37.799999999999997</v>
      </c>
      <c r="H79" s="157"/>
      <c r="I79" s="156"/>
      <c r="J79" s="156"/>
      <c r="K79" s="156" t="s">
        <v>445</v>
      </c>
      <c r="L79" s="156"/>
      <c r="M79" s="156" t="s">
        <v>445</v>
      </c>
      <c r="N79" s="156" t="s">
        <v>446</v>
      </c>
      <c r="O79" s="156" t="s">
        <v>445</v>
      </c>
      <c r="P79" s="156"/>
      <c r="Q79" s="156"/>
      <c r="R79" s="156"/>
      <c r="S79" s="156"/>
      <c r="T79" s="156"/>
      <c r="U79" s="156" t="s">
        <v>446</v>
      </c>
      <c r="V79" s="156" t="s">
        <v>445</v>
      </c>
      <c r="W79" s="156"/>
      <c r="X79" s="156" t="s">
        <v>445</v>
      </c>
      <c r="Y79" s="156"/>
      <c r="Z79" s="156"/>
      <c r="AA79" s="158"/>
      <c r="AB79" s="156" t="s">
        <v>445</v>
      </c>
      <c r="AC79" s="158"/>
      <c r="AD79" s="158"/>
      <c r="AE79" s="12"/>
      <c r="AF79" s="149"/>
      <c r="AG79" s="150"/>
      <c r="AH79" s="150"/>
      <c r="AI79" s="150"/>
      <c r="AJ79" s="150"/>
      <c r="AK79" s="150"/>
      <c r="AL79" s="150"/>
      <c r="AM79" s="150"/>
      <c r="AN79" s="150">
        <v>0.27612652580323066</v>
      </c>
      <c r="AO79" s="150"/>
      <c r="AP79" s="150"/>
      <c r="AQ79" s="150"/>
      <c r="AR79" s="150">
        <v>0.90823628827370739</v>
      </c>
      <c r="AS79" s="150"/>
      <c r="AT79" s="150">
        <v>0.49791080804195048</v>
      </c>
      <c r="AU79" s="150"/>
      <c r="AV79" s="150"/>
      <c r="AW79" s="150">
        <v>0.2169640412031637</v>
      </c>
      <c r="AX79" s="150"/>
      <c r="AY79" s="150"/>
      <c r="AZ79" s="150"/>
      <c r="BA79" s="150"/>
      <c r="BB79" s="150"/>
      <c r="BC79" s="150"/>
      <c r="BD79" s="150"/>
      <c r="BE79" s="150"/>
      <c r="BF79" s="150"/>
      <c r="BG79" s="150">
        <v>0.42589344839393717</v>
      </c>
      <c r="BH79" s="150">
        <v>0.21976339724422198</v>
      </c>
      <c r="BI79" s="150"/>
      <c r="BJ79" s="150">
        <v>0.39675478962409416</v>
      </c>
      <c r="BK79" s="150"/>
      <c r="BL79" s="150"/>
      <c r="BM79" s="150"/>
      <c r="BN79" s="150">
        <v>0.13633699477703803</v>
      </c>
      <c r="BO79" s="150">
        <v>0.28108199875418349</v>
      </c>
      <c r="BP79" s="150">
        <v>0.25530563746127521</v>
      </c>
      <c r="BQ79" s="150">
        <v>0.26202842791609637</v>
      </c>
      <c r="BR79" s="150"/>
      <c r="BS79" s="150"/>
      <c r="BT79" s="150"/>
      <c r="BU79" s="150"/>
      <c r="BV79" s="150"/>
      <c r="BW79" s="150"/>
      <c r="BX79" s="151"/>
    </row>
    <row r="80" spans="1:76" ht="99.75" customHeight="1" thickBot="1" x14ac:dyDescent="0.25">
      <c r="A80" s="5" t="s">
        <v>399</v>
      </c>
      <c r="B80" s="22" t="s">
        <v>207</v>
      </c>
      <c r="C80" s="10"/>
      <c r="D80" s="11"/>
      <c r="E80" s="13">
        <f t="shared" si="0"/>
        <v>2136.8000000000002</v>
      </c>
      <c r="F80" s="10">
        <v>1067.9000000000001</v>
      </c>
      <c r="G80" s="28">
        <v>41.6</v>
      </c>
      <c r="H80" s="157"/>
      <c r="I80" s="156"/>
      <c r="J80" s="156"/>
      <c r="K80" s="156" t="s">
        <v>445</v>
      </c>
      <c r="L80" s="156"/>
      <c r="M80" s="156" t="s">
        <v>445</v>
      </c>
      <c r="N80" s="156" t="s">
        <v>446</v>
      </c>
      <c r="O80" s="156" t="s">
        <v>445</v>
      </c>
      <c r="P80" s="156"/>
      <c r="Q80" s="156"/>
      <c r="R80" s="156" t="s">
        <v>446</v>
      </c>
      <c r="S80" s="156" t="s">
        <v>445</v>
      </c>
      <c r="T80" s="156" t="s">
        <v>445</v>
      </c>
      <c r="U80" s="156" t="s">
        <v>446</v>
      </c>
      <c r="V80" s="156"/>
      <c r="W80" s="156"/>
      <c r="X80" s="156"/>
      <c r="Y80" s="156"/>
      <c r="Z80" s="156"/>
      <c r="AA80" s="158"/>
      <c r="AB80" s="156" t="s">
        <v>445</v>
      </c>
      <c r="AC80" s="158"/>
      <c r="AD80" s="158"/>
      <c r="AE80" s="12" t="s">
        <v>19</v>
      </c>
      <c r="AF80" s="149"/>
      <c r="AG80" s="150"/>
      <c r="AH80" s="150">
        <v>1.8842700817833049</v>
      </c>
      <c r="AI80" s="150"/>
      <c r="AJ80" s="150"/>
      <c r="AK80" s="150"/>
      <c r="AL80" s="150"/>
      <c r="AM80" s="150"/>
      <c r="AN80" s="150"/>
      <c r="AO80" s="150">
        <v>2.1874072214038009</v>
      </c>
      <c r="AP80" s="150"/>
      <c r="AQ80" s="150">
        <v>1.5437409878482344</v>
      </c>
      <c r="AR80" s="150"/>
      <c r="AS80" s="150"/>
      <c r="AT80" s="150"/>
      <c r="AU80" s="150"/>
      <c r="AV80" s="150"/>
      <c r="AW80" s="150"/>
      <c r="AX80" s="150"/>
      <c r="AY80" s="150">
        <v>2.0425345554864105</v>
      </c>
      <c r="AZ80" s="150"/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50"/>
      <c r="BQ80" s="150"/>
      <c r="BR80" s="150"/>
      <c r="BS80" s="150"/>
      <c r="BT80" s="150"/>
      <c r="BU80" s="150"/>
      <c r="BV80" s="150"/>
      <c r="BW80" s="150"/>
      <c r="BX80" s="151"/>
    </row>
    <row r="81" spans="1:76" ht="73.5" customHeight="1" thickBot="1" x14ac:dyDescent="0.25">
      <c r="A81" s="5" t="s">
        <v>400</v>
      </c>
      <c r="B81" s="22" t="s">
        <v>183</v>
      </c>
      <c r="C81" s="10"/>
      <c r="D81" s="11"/>
      <c r="E81" s="13">
        <v>2152.79</v>
      </c>
      <c r="F81" s="10">
        <v>1075.9000000000001</v>
      </c>
      <c r="G81" s="28">
        <v>55.5</v>
      </c>
      <c r="H81" s="157"/>
      <c r="I81" s="156"/>
      <c r="J81" s="156"/>
      <c r="K81" s="156" t="s">
        <v>445</v>
      </c>
      <c r="L81" s="156"/>
      <c r="M81" s="156"/>
      <c r="N81" s="156" t="s">
        <v>448</v>
      </c>
      <c r="O81" s="156"/>
      <c r="P81" s="156" t="s">
        <v>445</v>
      </c>
      <c r="Q81" s="156"/>
      <c r="R81" s="156" t="s">
        <v>445</v>
      </c>
      <c r="S81" s="156" t="s">
        <v>445</v>
      </c>
      <c r="T81" s="156"/>
      <c r="U81" s="156" t="s">
        <v>448</v>
      </c>
      <c r="V81" s="156"/>
      <c r="W81" s="156"/>
      <c r="X81" s="156"/>
      <c r="Y81" s="156"/>
      <c r="Z81" s="156"/>
      <c r="AA81" s="156" t="s">
        <v>445</v>
      </c>
      <c r="AB81" s="158"/>
      <c r="AC81" s="158"/>
      <c r="AD81" s="158"/>
      <c r="AE81" s="12"/>
      <c r="AF81" s="149"/>
      <c r="AG81" s="150"/>
      <c r="AH81" s="150"/>
      <c r="AI81" s="150"/>
      <c r="AJ81" s="150"/>
      <c r="AK81" s="150"/>
      <c r="AL81" s="150"/>
      <c r="AM81" s="150">
        <v>0.46489414912569799</v>
      </c>
      <c r="AN81" s="150"/>
      <c r="AO81" s="150"/>
      <c r="AP81" s="150"/>
      <c r="AQ81" s="150"/>
      <c r="AR81" s="150"/>
      <c r="AS81" s="150">
        <v>0.22755997574462572</v>
      </c>
      <c r="AT81" s="150"/>
      <c r="AU81" s="150">
        <v>0.32265138127027299</v>
      </c>
      <c r="AV81" s="150"/>
      <c r="AW81" s="150"/>
      <c r="AX81" s="150">
        <v>0.30714507263344293</v>
      </c>
      <c r="AY81" s="150"/>
      <c r="AZ81" s="150"/>
      <c r="BA81" s="150"/>
      <c r="BB81" s="150"/>
      <c r="BC81" s="150"/>
      <c r="BD81" s="150"/>
      <c r="BE81" s="150">
        <v>0.13854600825306881</v>
      </c>
      <c r="BF81" s="150"/>
      <c r="BG81" s="150"/>
      <c r="BH81" s="150">
        <v>0.25064053677647069</v>
      </c>
      <c r="BI81" s="150"/>
      <c r="BJ81" s="150"/>
      <c r="BK81" s="150"/>
      <c r="BL81" s="150"/>
      <c r="BM81" s="150"/>
      <c r="BN81" s="150"/>
      <c r="BO81" s="150"/>
      <c r="BP81" s="150">
        <v>0.15356600903352291</v>
      </c>
      <c r="BQ81" s="150"/>
      <c r="BR81" s="150"/>
      <c r="BS81" s="150"/>
      <c r="BT81" s="150"/>
      <c r="BU81" s="150"/>
      <c r="BV81" s="150"/>
      <c r="BW81" s="150"/>
      <c r="BX81" s="151"/>
    </row>
    <row r="82" spans="1:76" ht="79.5" customHeight="1" thickBot="1" x14ac:dyDescent="0.25">
      <c r="A82" s="5" t="s">
        <v>401</v>
      </c>
      <c r="B82" s="22" t="s">
        <v>184</v>
      </c>
      <c r="C82" s="10"/>
      <c r="D82" s="11"/>
      <c r="E82" s="13">
        <v>2152.79</v>
      </c>
      <c r="F82" s="10">
        <v>1075.9000000000001</v>
      </c>
      <c r="G82" s="28">
        <v>60.8</v>
      </c>
      <c r="H82" s="157"/>
      <c r="I82" s="156"/>
      <c r="J82" s="156"/>
      <c r="K82" s="156" t="s">
        <v>445</v>
      </c>
      <c r="L82" s="156"/>
      <c r="M82" s="156"/>
      <c r="N82" s="156" t="s">
        <v>448</v>
      </c>
      <c r="O82" s="156"/>
      <c r="P82" s="156" t="s">
        <v>445</v>
      </c>
      <c r="Q82" s="156"/>
      <c r="R82" s="156" t="s">
        <v>445</v>
      </c>
      <c r="S82" s="156" t="s">
        <v>445</v>
      </c>
      <c r="T82" s="156"/>
      <c r="U82" s="156" t="s">
        <v>448</v>
      </c>
      <c r="V82" s="156"/>
      <c r="W82" s="156"/>
      <c r="X82" s="156"/>
      <c r="Y82" s="156"/>
      <c r="Z82" s="156"/>
      <c r="AA82" s="156" t="s">
        <v>445</v>
      </c>
      <c r="AB82" s="158"/>
      <c r="AC82" s="158"/>
      <c r="AD82" s="158"/>
      <c r="AE82" s="12"/>
      <c r="AF82" s="149"/>
      <c r="AG82" s="150"/>
      <c r="AH82" s="150"/>
      <c r="AI82" s="150"/>
      <c r="AJ82" s="150"/>
      <c r="AK82" s="150"/>
      <c r="AL82" s="150"/>
      <c r="AM82" s="150">
        <v>0.19636500822573735</v>
      </c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>
        <v>0.32290869647190085</v>
      </c>
      <c r="BN82" s="150">
        <v>0.2013401461272589</v>
      </c>
      <c r="BO82" s="150"/>
      <c r="BP82" s="150"/>
      <c r="BQ82" s="150"/>
      <c r="BR82" s="150"/>
      <c r="BS82" s="150"/>
      <c r="BT82" s="150"/>
      <c r="BU82" s="150"/>
      <c r="BV82" s="150"/>
      <c r="BW82" s="150"/>
      <c r="BX82" s="151"/>
    </row>
    <row r="83" spans="1:76" ht="89.25" customHeight="1" thickBot="1" x14ac:dyDescent="0.25">
      <c r="A83" s="5" t="s">
        <v>402</v>
      </c>
      <c r="B83" s="22" t="s">
        <v>226</v>
      </c>
      <c r="C83" s="10"/>
      <c r="D83" s="11"/>
      <c r="E83" s="13">
        <f>F83*2+1</f>
        <v>2159.7199999999998</v>
      </c>
      <c r="F83" s="10">
        <v>1079.3599999999999</v>
      </c>
      <c r="G83" s="28">
        <v>50.5</v>
      </c>
      <c r="H83" s="157"/>
      <c r="I83" s="156"/>
      <c r="J83" s="156"/>
      <c r="K83" s="156" t="s">
        <v>445</v>
      </c>
      <c r="L83" s="156"/>
      <c r="M83" s="156"/>
      <c r="N83" s="156" t="s">
        <v>446</v>
      </c>
      <c r="O83" s="156" t="s">
        <v>445</v>
      </c>
      <c r="P83" s="156"/>
      <c r="Q83" s="156"/>
      <c r="R83" s="156" t="s">
        <v>448</v>
      </c>
      <c r="S83" s="156" t="s">
        <v>445</v>
      </c>
      <c r="T83" s="156" t="s">
        <v>446</v>
      </c>
      <c r="U83" s="156" t="s">
        <v>446</v>
      </c>
      <c r="V83" s="156"/>
      <c r="W83" s="156"/>
      <c r="X83" s="156"/>
      <c r="Y83" s="156" t="s">
        <v>445</v>
      </c>
      <c r="Z83" s="156"/>
      <c r="AA83" s="158"/>
      <c r="AB83" s="158"/>
      <c r="AC83" s="156" t="s">
        <v>445</v>
      </c>
      <c r="AD83" s="158"/>
      <c r="AE83" s="12" t="s">
        <v>420</v>
      </c>
      <c r="AF83" s="149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>
        <v>1.1659623510144761</v>
      </c>
      <c r="BG83" s="150"/>
      <c r="BH83" s="150"/>
      <c r="BI83" s="150"/>
      <c r="BJ83" s="150"/>
      <c r="BK83" s="150"/>
      <c r="BL83" s="150"/>
      <c r="BM83" s="150"/>
      <c r="BN83" s="150"/>
      <c r="BO83" s="150"/>
      <c r="BP83" s="150"/>
      <c r="BQ83" s="150"/>
      <c r="BR83" s="150"/>
      <c r="BS83" s="150"/>
      <c r="BT83" s="150"/>
      <c r="BU83" s="150"/>
      <c r="BV83" s="150"/>
      <c r="BW83" s="150"/>
      <c r="BX83" s="151"/>
    </row>
    <row r="84" spans="1:76" ht="89.25" customHeight="1" thickBot="1" x14ac:dyDescent="0.25">
      <c r="A84" s="5" t="s">
        <v>404</v>
      </c>
      <c r="B84" s="22" t="s">
        <v>105</v>
      </c>
      <c r="C84" s="10"/>
      <c r="D84" s="11"/>
      <c r="E84" s="13">
        <f>F84*2+1</f>
        <v>2223.7800000000002</v>
      </c>
      <c r="F84" s="10">
        <v>1111.3900000000001</v>
      </c>
      <c r="G84" s="28">
        <v>42.8</v>
      </c>
      <c r="H84" s="157"/>
      <c r="I84" s="156"/>
      <c r="J84" s="156"/>
      <c r="K84" s="156" t="s">
        <v>445</v>
      </c>
      <c r="L84" s="156"/>
      <c r="M84" s="156"/>
      <c r="N84" s="156" t="s">
        <v>446</v>
      </c>
      <c r="O84" s="156" t="s">
        <v>445</v>
      </c>
      <c r="P84" s="156"/>
      <c r="Q84" s="156"/>
      <c r="R84" s="156"/>
      <c r="S84" s="156"/>
      <c r="T84" s="156"/>
      <c r="U84" s="156" t="s">
        <v>446</v>
      </c>
      <c r="V84" s="156" t="s">
        <v>446</v>
      </c>
      <c r="W84" s="156"/>
      <c r="X84" s="156"/>
      <c r="Y84" s="156"/>
      <c r="Z84" s="156"/>
      <c r="AA84" s="158"/>
      <c r="AB84" s="158"/>
      <c r="AC84" s="156" t="s">
        <v>445</v>
      </c>
      <c r="AD84" s="158"/>
      <c r="AE84" s="12"/>
      <c r="AF84" s="149"/>
      <c r="AG84" s="150">
        <v>0.66991342050856661</v>
      </c>
      <c r="AH84" s="150"/>
      <c r="AI84" s="150">
        <v>0.66733296838203593</v>
      </c>
      <c r="AJ84" s="150"/>
      <c r="AK84" s="150">
        <v>1.1940543719524193</v>
      </c>
      <c r="AL84" s="150">
        <v>0.4793443682642119</v>
      </c>
      <c r="AM84" s="150">
        <v>0.51290013039128357</v>
      </c>
      <c r="AN84" s="150">
        <v>0.40913486189364456</v>
      </c>
      <c r="AO84" s="150"/>
      <c r="AP84" s="150"/>
      <c r="AQ84" s="150"/>
      <c r="AR84" s="150"/>
      <c r="AS84" s="150"/>
      <c r="AT84" s="150"/>
      <c r="AU84" s="150"/>
      <c r="AV84" s="150">
        <v>0.45678797838393981</v>
      </c>
      <c r="AW84" s="150"/>
      <c r="AX84" s="150">
        <v>0.3832476614647391</v>
      </c>
      <c r="AY84" s="150"/>
      <c r="AZ84" s="150"/>
      <c r="BA84" s="150"/>
      <c r="BB84" s="150"/>
      <c r="BC84" s="150"/>
      <c r="BD84" s="150"/>
      <c r="BE84" s="150"/>
      <c r="BF84" s="150"/>
      <c r="BG84" s="150">
        <v>0.40283671394678849</v>
      </c>
      <c r="BH84" s="150">
        <v>0.26713978897576457</v>
      </c>
      <c r="BI84" s="150"/>
      <c r="BJ84" s="150"/>
      <c r="BK84" s="150"/>
      <c r="BL84" s="150"/>
      <c r="BM84" s="150"/>
      <c r="BN84" s="150"/>
      <c r="BO84" s="150">
        <v>0.36492656574440008</v>
      </c>
      <c r="BP84" s="150"/>
      <c r="BQ84" s="150"/>
      <c r="BR84" s="150"/>
      <c r="BS84" s="150"/>
      <c r="BT84" s="150"/>
      <c r="BU84" s="150"/>
      <c r="BV84" s="150"/>
      <c r="BW84" s="150"/>
      <c r="BX84" s="151"/>
    </row>
    <row r="85" spans="1:76" ht="62.25" customHeight="1" thickBot="1" x14ac:dyDescent="0.25">
      <c r="A85" s="5" t="s">
        <v>405</v>
      </c>
      <c r="B85" s="22" t="s">
        <v>71</v>
      </c>
      <c r="C85" s="10"/>
      <c r="D85" s="11" t="s">
        <v>450</v>
      </c>
      <c r="E85" s="13">
        <f>F85*2+1</f>
        <v>2223.7800000000002</v>
      </c>
      <c r="F85" s="10">
        <v>1111.3900000000001</v>
      </c>
      <c r="G85" s="28">
        <v>46.4</v>
      </c>
      <c r="H85" s="157"/>
      <c r="I85" s="156"/>
      <c r="J85" s="156"/>
      <c r="K85" s="156" t="s">
        <v>445</v>
      </c>
      <c r="L85" s="156"/>
      <c r="M85" s="156"/>
      <c r="N85" s="156" t="s">
        <v>446</v>
      </c>
      <c r="O85" s="156" t="s">
        <v>445</v>
      </c>
      <c r="P85" s="156"/>
      <c r="Q85" s="156"/>
      <c r="R85" s="156"/>
      <c r="S85" s="156"/>
      <c r="T85" s="156"/>
      <c r="U85" s="156" t="s">
        <v>446</v>
      </c>
      <c r="V85" s="156" t="s">
        <v>446</v>
      </c>
      <c r="W85" s="156"/>
      <c r="X85" s="156" t="s">
        <v>446</v>
      </c>
      <c r="Y85" s="156"/>
      <c r="Z85" s="156"/>
      <c r="AA85" s="158"/>
      <c r="AB85" s="158"/>
      <c r="AC85" s="156" t="s">
        <v>445</v>
      </c>
      <c r="AD85" s="158"/>
      <c r="AE85" s="12"/>
      <c r="AF85" s="149">
        <v>11.506803285156463</v>
      </c>
      <c r="AG85" s="150">
        <v>20.064698433976517</v>
      </c>
      <c r="AH85" s="150">
        <v>4.8749843441283804</v>
      </c>
      <c r="AI85" s="150">
        <v>21.889652298618397</v>
      </c>
      <c r="AJ85" s="150">
        <v>5.2471714306229744</v>
      </c>
      <c r="AK85" s="150">
        <v>33.068861213638279</v>
      </c>
      <c r="AL85" s="150">
        <v>9.7754568282470853</v>
      </c>
      <c r="AM85" s="150">
        <v>13.159640091166649</v>
      </c>
      <c r="AN85" s="150">
        <v>16.870681903158122</v>
      </c>
      <c r="AO85" s="150">
        <v>9.1105031103722443</v>
      </c>
      <c r="AP85" s="150">
        <v>14.520756177162744</v>
      </c>
      <c r="AQ85" s="150">
        <v>9.6605520826717051</v>
      </c>
      <c r="AR85" s="150">
        <v>10.434177102409746</v>
      </c>
      <c r="AS85" s="150">
        <v>21.609132747383995</v>
      </c>
      <c r="AT85" s="150">
        <v>4.2506816458487062</v>
      </c>
      <c r="AU85" s="150">
        <v>12.431076289413097</v>
      </c>
      <c r="AV85" s="150">
        <v>12.547759868531216</v>
      </c>
      <c r="AW85" s="150">
        <v>8.1239596801740834</v>
      </c>
      <c r="AX85" s="150">
        <v>9.2721273016573313</v>
      </c>
      <c r="AY85" s="150">
        <v>6.5607483824007886</v>
      </c>
      <c r="AZ85" s="150">
        <v>8.520280829270888</v>
      </c>
      <c r="BA85" s="150">
        <v>7.4535112391474865</v>
      </c>
      <c r="BB85" s="150">
        <v>18.944374434343498</v>
      </c>
      <c r="BC85" s="150">
        <v>4.6177091383878812</v>
      </c>
      <c r="BD85" s="150">
        <v>11.970550593577642</v>
      </c>
      <c r="BE85" s="150"/>
      <c r="BF85" s="150">
        <v>8.3592807728956906</v>
      </c>
      <c r="BG85" s="150">
        <v>12.415735879656189</v>
      </c>
      <c r="BH85" s="150">
        <v>15.289259288115394</v>
      </c>
      <c r="BI85" s="150">
        <v>15.702498584447033</v>
      </c>
      <c r="BJ85" s="150">
        <v>18.423153733929158</v>
      </c>
      <c r="BK85" s="150">
        <v>11.136331697141163</v>
      </c>
      <c r="BL85" s="150">
        <v>11.889235382560308</v>
      </c>
      <c r="BM85" s="150">
        <v>10.36514617580977</v>
      </c>
      <c r="BN85" s="150">
        <v>18.229349813185411</v>
      </c>
      <c r="BO85" s="150">
        <v>17.186168071337306</v>
      </c>
      <c r="BP85" s="150">
        <v>29.533496481006782</v>
      </c>
      <c r="BQ85" s="150">
        <v>23.817791045359023</v>
      </c>
      <c r="BR85" s="150">
        <v>13.194456994596282</v>
      </c>
      <c r="BS85" s="150">
        <v>13.292625090728723</v>
      </c>
      <c r="BT85" s="150">
        <v>14.951901141164544</v>
      </c>
      <c r="BU85" s="150">
        <v>15.037021228976366</v>
      </c>
      <c r="BV85" s="150">
        <v>13.577645132612481</v>
      </c>
      <c r="BW85" s="150">
        <v>18.502132639888558</v>
      </c>
      <c r="BX85" s="151">
        <v>17.357306297743644</v>
      </c>
    </row>
    <row r="86" spans="1:76" ht="105.75" customHeight="1" thickBot="1" x14ac:dyDescent="0.25">
      <c r="A86" s="5" t="s">
        <v>406</v>
      </c>
      <c r="B86" s="22" t="s">
        <v>81</v>
      </c>
      <c r="C86" s="10"/>
      <c r="D86" s="11" t="s">
        <v>450</v>
      </c>
      <c r="E86" s="13">
        <f>F86*2+1</f>
        <v>2223.7800000000002</v>
      </c>
      <c r="F86" s="10">
        <v>1111.3900000000001</v>
      </c>
      <c r="G86" s="28">
        <v>55.6</v>
      </c>
      <c r="H86" s="157"/>
      <c r="I86" s="156"/>
      <c r="J86" s="156"/>
      <c r="K86" s="156" t="s">
        <v>445</v>
      </c>
      <c r="L86" s="156"/>
      <c r="M86" s="156"/>
      <c r="N86" s="156" t="s">
        <v>446</v>
      </c>
      <c r="O86" s="156" t="s">
        <v>445</v>
      </c>
      <c r="P86" s="156"/>
      <c r="Q86" s="156"/>
      <c r="R86" s="156"/>
      <c r="S86" s="156"/>
      <c r="T86" s="156"/>
      <c r="U86" s="156" t="s">
        <v>446</v>
      </c>
      <c r="V86" s="156" t="s">
        <v>446</v>
      </c>
      <c r="W86" s="156" t="s">
        <v>445</v>
      </c>
      <c r="X86" s="156" t="s">
        <v>445</v>
      </c>
      <c r="Y86" s="156"/>
      <c r="Z86" s="156"/>
      <c r="AA86" s="158"/>
      <c r="AB86" s="158"/>
      <c r="AC86" s="156" t="s">
        <v>445</v>
      </c>
      <c r="AD86" s="158"/>
      <c r="AE86" s="12"/>
      <c r="AF86" s="149">
        <v>0.97845970306779295</v>
      </c>
      <c r="AG86" s="150">
        <v>1.8880656965348537</v>
      </c>
      <c r="AH86" s="150">
        <v>0.78427511323308996</v>
      </c>
      <c r="AI86" s="150">
        <v>2.1142707021580041</v>
      </c>
      <c r="AJ86" s="150">
        <v>0.72680117070384054</v>
      </c>
      <c r="AK86" s="150">
        <v>2.058571090995029</v>
      </c>
      <c r="AL86" s="150"/>
      <c r="AM86" s="150">
        <v>1.29124165108109</v>
      </c>
      <c r="AN86" s="150">
        <v>1.6719897427861348</v>
      </c>
      <c r="AO86" s="150">
        <v>0.65519408450293648</v>
      </c>
      <c r="AP86" s="150">
        <v>0.66965857633520776</v>
      </c>
      <c r="AQ86" s="150">
        <v>0.8125140262058449</v>
      </c>
      <c r="AR86" s="150">
        <v>1.3650428815679618</v>
      </c>
      <c r="AS86" s="150">
        <v>2.0309470279350803</v>
      </c>
      <c r="AT86" s="150"/>
      <c r="AU86" s="150">
        <v>0.99333390983174996</v>
      </c>
      <c r="AV86" s="150">
        <v>0.7172260374580347</v>
      </c>
      <c r="AW86" s="150">
        <v>0.76096187250315062</v>
      </c>
      <c r="AX86" s="150">
        <v>1.0909364018374568</v>
      </c>
      <c r="AY86" s="150"/>
      <c r="AZ86" s="150"/>
      <c r="BA86" s="150">
        <v>0.83738833297866289</v>
      </c>
      <c r="BB86" s="150">
        <v>1.5567040791857512</v>
      </c>
      <c r="BC86" s="150">
        <v>0.83877854669155683</v>
      </c>
      <c r="BD86" s="150">
        <v>1.182980444089732</v>
      </c>
      <c r="BE86" s="150"/>
      <c r="BF86" s="150">
        <v>0.94197078651873778</v>
      </c>
      <c r="BG86" s="150">
        <v>1.281852211422611</v>
      </c>
      <c r="BH86" s="150">
        <v>1.9163828976565509</v>
      </c>
      <c r="BI86" s="150">
        <v>2.5729700069842174</v>
      </c>
      <c r="BJ86" s="150">
        <v>1.5697128902278563</v>
      </c>
      <c r="BK86" s="150">
        <v>1.3285650104662761</v>
      </c>
      <c r="BL86" s="150">
        <v>1.5343364242698474</v>
      </c>
      <c r="BM86" s="150">
        <v>1.8912344597286339</v>
      </c>
      <c r="BN86" s="150">
        <v>2.7617193256536638</v>
      </c>
      <c r="BO86" s="150">
        <v>2.2357858258114098</v>
      </c>
      <c r="BP86" s="150">
        <v>2.9355981445744685</v>
      </c>
      <c r="BQ86" s="150">
        <v>1.7345280778312944</v>
      </c>
      <c r="BR86" s="150">
        <v>1.6487892118436522</v>
      </c>
      <c r="BS86" s="150">
        <v>1.2979986577747344</v>
      </c>
      <c r="BT86" s="150">
        <v>1.4396515853417668</v>
      </c>
      <c r="BU86" s="150">
        <v>1.4383390254801103</v>
      </c>
      <c r="BV86" s="150">
        <v>1.1415100826324258</v>
      </c>
      <c r="BW86" s="150">
        <v>1.4095661105554043</v>
      </c>
      <c r="BX86" s="151">
        <v>1.2336294791626143</v>
      </c>
    </row>
    <row r="87" spans="1:76" ht="63" customHeight="1" thickBot="1" x14ac:dyDescent="0.25">
      <c r="A87" s="5" t="s">
        <v>407</v>
      </c>
      <c r="B87" s="22" t="s">
        <v>141</v>
      </c>
      <c r="C87" s="10"/>
      <c r="D87" s="11" t="s">
        <v>450</v>
      </c>
      <c r="E87" s="13">
        <f>F87*2+1</f>
        <v>2223.7800000000002</v>
      </c>
      <c r="F87" s="10">
        <v>1111.3900000000001</v>
      </c>
      <c r="G87" s="28">
        <v>63.2</v>
      </c>
      <c r="H87" s="157"/>
      <c r="I87" s="156"/>
      <c r="J87" s="156"/>
      <c r="K87" s="156" t="s">
        <v>445</v>
      </c>
      <c r="L87" s="156"/>
      <c r="M87" s="156"/>
      <c r="N87" s="156" t="s">
        <v>446</v>
      </c>
      <c r="O87" s="156" t="s">
        <v>445</v>
      </c>
      <c r="P87" s="156"/>
      <c r="Q87" s="156"/>
      <c r="R87" s="156"/>
      <c r="S87" s="156"/>
      <c r="T87" s="156"/>
      <c r="U87" s="156" t="s">
        <v>446</v>
      </c>
      <c r="V87" s="156" t="s">
        <v>446</v>
      </c>
      <c r="W87" s="156" t="s">
        <v>446</v>
      </c>
      <c r="X87" s="156"/>
      <c r="Y87" s="156"/>
      <c r="Z87" s="156"/>
      <c r="AA87" s="158"/>
      <c r="AB87" s="158"/>
      <c r="AC87" s="156" t="s">
        <v>445</v>
      </c>
      <c r="AD87" s="158"/>
      <c r="AE87" s="12"/>
      <c r="AF87" s="149">
        <v>0.78109083859812267</v>
      </c>
      <c r="AG87" s="150"/>
      <c r="AH87" s="150">
        <v>0.47688702249216375</v>
      </c>
      <c r="AI87" s="150"/>
      <c r="AJ87" s="150"/>
      <c r="AK87" s="150"/>
      <c r="AL87" s="150"/>
      <c r="AM87" s="150">
        <v>0.90538833602932378</v>
      </c>
      <c r="AN87" s="150">
        <v>1.3857246612159955</v>
      </c>
      <c r="AO87" s="150"/>
      <c r="AP87" s="150"/>
      <c r="AQ87" s="150">
        <v>0.56418630123245095</v>
      </c>
      <c r="AR87" s="150">
        <v>0.58864553228649241</v>
      </c>
      <c r="AS87" s="150">
        <v>1.2664736524357079</v>
      </c>
      <c r="AT87" s="150"/>
      <c r="AU87" s="150">
        <v>0.91215901903584939</v>
      </c>
      <c r="AV87" s="150">
        <v>1.2385956191322811</v>
      </c>
      <c r="AW87" s="150"/>
      <c r="AX87" s="150"/>
      <c r="AY87" s="150">
        <v>0.48305972151143256</v>
      </c>
      <c r="AZ87" s="150"/>
      <c r="BA87" s="150">
        <v>0.41830504369317989</v>
      </c>
      <c r="BB87" s="150"/>
      <c r="BC87" s="150">
        <v>0.73180352533630211</v>
      </c>
      <c r="BD87" s="150"/>
      <c r="BE87" s="150"/>
      <c r="BF87" s="150">
        <v>0.48145647385645329</v>
      </c>
      <c r="BG87" s="150"/>
      <c r="BH87" s="150">
        <v>0.85390649291741172</v>
      </c>
      <c r="BI87" s="150">
        <v>0.52690338816276505</v>
      </c>
      <c r="BJ87" s="150">
        <v>0.79311336561158441</v>
      </c>
      <c r="BK87" s="150">
        <v>0.63069232305790401</v>
      </c>
      <c r="BL87" s="150">
        <v>0.7019532884260028</v>
      </c>
      <c r="BM87" s="150">
        <v>0.37293660722156796</v>
      </c>
      <c r="BN87" s="150">
        <v>0.81441043656680434</v>
      </c>
      <c r="BO87" s="150">
        <v>1.0069277911338455</v>
      </c>
      <c r="BP87" s="150">
        <v>0.58269492730457162</v>
      </c>
      <c r="BQ87" s="150">
        <v>1.3842268701825118</v>
      </c>
      <c r="BR87" s="150">
        <v>0.97108240487254727</v>
      </c>
      <c r="BS87" s="150">
        <v>0.89426382577733421</v>
      </c>
      <c r="BT87" s="150">
        <v>0.73312257053474739</v>
      </c>
      <c r="BU87" s="150">
        <v>0.68949960303134938</v>
      </c>
      <c r="BV87" s="150"/>
      <c r="BW87" s="150">
        <v>1.1395020928366704</v>
      </c>
      <c r="BX87" s="151">
        <v>0.74646745006858839</v>
      </c>
    </row>
    <row r="88" spans="1:76" ht="63" customHeight="1" thickBot="1" x14ac:dyDescent="0.25">
      <c r="A88" s="5" t="s">
        <v>408</v>
      </c>
      <c r="B88" s="22" t="s">
        <v>178</v>
      </c>
      <c r="C88" s="10"/>
      <c r="D88" s="11"/>
      <c r="E88" s="13">
        <v>2224.8000000000002</v>
      </c>
      <c r="F88" s="10">
        <v>1111.9000000000001</v>
      </c>
      <c r="G88" s="28">
        <v>50.8</v>
      </c>
      <c r="H88" s="157"/>
      <c r="I88" s="156"/>
      <c r="J88" s="156"/>
      <c r="K88" s="156" t="s">
        <v>445</v>
      </c>
      <c r="L88" s="156"/>
      <c r="M88" s="156"/>
      <c r="N88" s="156" t="s">
        <v>446</v>
      </c>
      <c r="O88" s="156" t="s">
        <v>445</v>
      </c>
      <c r="P88" s="156"/>
      <c r="Q88" s="156"/>
      <c r="R88" s="156" t="s">
        <v>446</v>
      </c>
      <c r="S88" s="156" t="s">
        <v>445</v>
      </c>
      <c r="T88" s="156" t="s">
        <v>445</v>
      </c>
      <c r="U88" s="156" t="s">
        <v>446</v>
      </c>
      <c r="V88" s="156" t="s">
        <v>445</v>
      </c>
      <c r="W88" s="156"/>
      <c r="X88" s="156"/>
      <c r="Y88" s="156"/>
      <c r="Z88" s="156"/>
      <c r="AA88" s="158"/>
      <c r="AB88" s="158"/>
      <c r="AC88" s="156" t="s">
        <v>445</v>
      </c>
      <c r="AD88" s="158"/>
      <c r="AE88" s="12" t="s">
        <v>19</v>
      </c>
      <c r="AF88" s="149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>
        <v>1.0620095821268494</v>
      </c>
      <c r="AS88" s="150"/>
      <c r="AT88" s="150"/>
      <c r="AU88" s="150">
        <v>1.6825523100516944</v>
      </c>
      <c r="AV88" s="150"/>
      <c r="AW88" s="150"/>
      <c r="AX88" s="150"/>
      <c r="AY88" s="150"/>
      <c r="AZ88" s="150"/>
      <c r="BA88" s="150"/>
      <c r="BB88" s="150"/>
      <c r="BC88" s="150"/>
      <c r="BD88" s="150">
        <v>2.172525074637631</v>
      </c>
      <c r="BE88" s="150"/>
      <c r="BF88" s="150"/>
      <c r="BG88" s="150"/>
      <c r="BH88" s="150"/>
      <c r="BI88" s="150">
        <v>1.7834525534163388</v>
      </c>
      <c r="BJ88" s="150">
        <v>1.0138431445569669</v>
      </c>
      <c r="BK88" s="150">
        <v>1.2739165278787152</v>
      </c>
      <c r="BL88" s="150">
        <v>0.94340191810326057</v>
      </c>
      <c r="BM88" s="150"/>
      <c r="BN88" s="150"/>
      <c r="BO88" s="150"/>
      <c r="BP88" s="150"/>
      <c r="BQ88" s="150"/>
      <c r="BR88" s="150"/>
      <c r="BS88" s="150"/>
      <c r="BT88" s="150"/>
      <c r="BU88" s="150"/>
      <c r="BV88" s="150"/>
      <c r="BW88" s="150"/>
      <c r="BX88" s="151"/>
    </row>
    <row r="89" spans="1:76" ht="81.75" customHeight="1" thickBot="1" x14ac:dyDescent="0.25">
      <c r="A89" s="5" t="s">
        <v>409</v>
      </c>
      <c r="B89" s="22" t="s">
        <v>135</v>
      </c>
      <c r="C89" s="8"/>
      <c r="D89" s="9" t="s">
        <v>450</v>
      </c>
      <c r="E89" s="13">
        <v>2281.8200000000002</v>
      </c>
      <c r="F89" s="10">
        <v>1140.4100000000001</v>
      </c>
      <c r="G89" s="28">
        <v>43.4</v>
      </c>
      <c r="H89" s="157"/>
      <c r="I89" s="156"/>
      <c r="J89" s="156"/>
      <c r="K89" s="156" t="s">
        <v>445</v>
      </c>
      <c r="L89" s="156"/>
      <c r="M89" s="156" t="s">
        <v>445</v>
      </c>
      <c r="N89" s="156" t="s">
        <v>446</v>
      </c>
      <c r="O89" s="156" t="s">
        <v>445</v>
      </c>
      <c r="P89" s="156"/>
      <c r="Q89" s="156"/>
      <c r="R89" s="156" t="s">
        <v>445</v>
      </c>
      <c r="S89" s="156" t="s">
        <v>445</v>
      </c>
      <c r="T89" s="156"/>
      <c r="U89" s="156" t="s">
        <v>446</v>
      </c>
      <c r="V89" s="156" t="s">
        <v>445</v>
      </c>
      <c r="W89" s="156"/>
      <c r="X89" s="156" t="s">
        <v>445</v>
      </c>
      <c r="Y89" s="156"/>
      <c r="Z89" s="156"/>
      <c r="AA89" s="158"/>
      <c r="AB89" s="156" t="s">
        <v>445</v>
      </c>
      <c r="AC89" s="158"/>
      <c r="AD89" s="158"/>
      <c r="AE89" s="12"/>
      <c r="AF89" s="149">
        <v>0.51272060334946412</v>
      </c>
      <c r="AG89" s="150"/>
      <c r="AH89" s="150">
        <v>0.6302642211530225</v>
      </c>
      <c r="AI89" s="150">
        <v>0.81932975121470575</v>
      </c>
      <c r="AJ89" s="150"/>
      <c r="AK89" s="150"/>
      <c r="AL89" s="150"/>
      <c r="AM89" s="150"/>
      <c r="AN89" s="150">
        <v>0.3624423848521377</v>
      </c>
      <c r="AO89" s="150">
        <v>0.58111392284628438</v>
      </c>
      <c r="AP89" s="150"/>
      <c r="AQ89" s="150"/>
      <c r="AR89" s="150">
        <v>1.2675013183736503</v>
      </c>
      <c r="AS89" s="150">
        <v>0.3388056606501158</v>
      </c>
      <c r="AT89" s="150">
        <v>0.43600606697688687</v>
      </c>
      <c r="AU89" s="150">
        <v>0.34949024125060407</v>
      </c>
      <c r="AV89" s="150"/>
      <c r="AW89" s="150">
        <v>0.50267014283012368</v>
      </c>
      <c r="AX89" s="150">
        <v>0.28783773802211721</v>
      </c>
      <c r="AY89" s="150">
        <v>0.61679810528257051</v>
      </c>
      <c r="AZ89" s="150"/>
      <c r="BA89" s="150">
        <v>0.53316326848046602</v>
      </c>
      <c r="BB89" s="150">
        <v>1.1049073814595771</v>
      </c>
      <c r="BC89" s="150">
        <v>0.71006700569784653</v>
      </c>
      <c r="BD89" s="150"/>
      <c r="BE89" s="150">
        <v>0.41982364112802584</v>
      </c>
      <c r="BF89" s="150">
        <v>0.39903751444001673</v>
      </c>
      <c r="BG89" s="150">
        <v>0.8751886770002455</v>
      </c>
      <c r="BH89" s="150">
        <v>0.52832957845013895</v>
      </c>
      <c r="BI89" s="150">
        <v>0.36058112870506326</v>
      </c>
      <c r="BJ89" s="150">
        <v>1.0195722486240331</v>
      </c>
      <c r="BK89" s="150">
        <v>0.82508005375984317</v>
      </c>
      <c r="BL89" s="150"/>
      <c r="BM89" s="150">
        <v>0.77882562970483826</v>
      </c>
      <c r="BN89" s="150">
        <v>0.91824928850165999</v>
      </c>
      <c r="BO89" s="150">
        <v>0.82125620914149633</v>
      </c>
      <c r="BP89" s="150">
        <v>0.60904209150417521</v>
      </c>
      <c r="BQ89" s="150">
        <v>0.95662462412174598</v>
      </c>
      <c r="BR89" s="150"/>
      <c r="BS89" s="150"/>
      <c r="BT89" s="150"/>
      <c r="BU89" s="150">
        <v>0.45442147854646259</v>
      </c>
      <c r="BV89" s="150"/>
      <c r="BW89" s="150">
        <v>0.30366643831226281</v>
      </c>
      <c r="BX89" s="151"/>
    </row>
    <row r="90" spans="1:76" ht="103.5" customHeight="1" thickBot="1" x14ac:dyDescent="0.25">
      <c r="A90" s="5" t="s">
        <v>410</v>
      </c>
      <c r="B90" s="22" t="s">
        <v>145</v>
      </c>
      <c r="C90" s="8"/>
      <c r="D90" s="9" t="s">
        <v>450</v>
      </c>
      <c r="E90" s="13">
        <v>2281.8200000000002</v>
      </c>
      <c r="F90" s="10">
        <v>1140.4100000000001</v>
      </c>
      <c r="G90" s="28">
        <v>49.3</v>
      </c>
      <c r="H90" s="157"/>
      <c r="I90" s="156"/>
      <c r="J90" s="156"/>
      <c r="K90" s="156" t="s">
        <v>445</v>
      </c>
      <c r="L90" s="156"/>
      <c r="M90" s="156" t="s">
        <v>445</v>
      </c>
      <c r="N90" s="156" t="s">
        <v>446</v>
      </c>
      <c r="O90" s="156" t="s">
        <v>445</v>
      </c>
      <c r="P90" s="156"/>
      <c r="Q90" s="156"/>
      <c r="R90" s="156" t="s">
        <v>445</v>
      </c>
      <c r="S90" s="156" t="s">
        <v>445</v>
      </c>
      <c r="T90" s="156"/>
      <c r="U90" s="156" t="s">
        <v>446</v>
      </c>
      <c r="V90" s="156" t="s">
        <v>445</v>
      </c>
      <c r="W90" s="156" t="s">
        <v>445</v>
      </c>
      <c r="X90" s="156"/>
      <c r="Y90" s="156"/>
      <c r="Z90" s="156"/>
      <c r="AA90" s="158"/>
      <c r="AB90" s="156" t="s">
        <v>445</v>
      </c>
      <c r="AC90" s="158"/>
      <c r="AD90" s="158"/>
      <c r="AE90" s="12"/>
      <c r="AF90" s="149"/>
      <c r="AG90" s="150"/>
      <c r="AH90" s="150"/>
      <c r="AI90" s="150"/>
      <c r="AJ90" s="150">
        <v>0.60618322707978489</v>
      </c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0">
        <v>0.6508824808804542</v>
      </c>
      <c r="BK90" s="150"/>
      <c r="BL90" s="150">
        <v>0.31264652146540295</v>
      </c>
      <c r="BM90" s="150"/>
      <c r="BN90" s="150"/>
      <c r="BO90" s="150"/>
      <c r="BP90" s="150">
        <v>0.48943529733816704</v>
      </c>
      <c r="BQ90" s="150">
        <v>0.48601977084198722</v>
      </c>
      <c r="BR90" s="150"/>
      <c r="BS90" s="150"/>
      <c r="BT90" s="150"/>
      <c r="BU90" s="150"/>
      <c r="BV90" s="150"/>
      <c r="BW90" s="150"/>
      <c r="BX90" s="151"/>
    </row>
    <row r="91" spans="1:76" ht="88.9" customHeight="1" thickBot="1" x14ac:dyDescent="0.25">
      <c r="A91" s="5" t="s">
        <v>411</v>
      </c>
      <c r="B91" s="22" t="s">
        <v>102</v>
      </c>
      <c r="C91" s="10"/>
      <c r="D91" s="11"/>
      <c r="E91" s="13">
        <f>F91*2+1</f>
        <v>2369.84</v>
      </c>
      <c r="F91" s="10">
        <v>1184.42</v>
      </c>
      <c r="G91" s="28">
        <v>49.3</v>
      </c>
      <c r="H91" s="157"/>
      <c r="I91" s="156"/>
      <c r="J91" s="156"/>
      <c r="K91" s="156" t="s">
        <v>445</v>
      </c>
      <c r="L91" s="156"/>
      <c r="M91" s="156"/>
      <c r="N91" s="156" t="s">
        <v>446</v>
      </c>
      <c r="O91" s="156" t="s">
        <v>445</v>
      </c>
      <c r="P91" s="156"/>
      <c r="Q91" s="156"/>
      <c r="R91" s="156" t="s">
        <v>445</v>
      </c>
      <c r="S91" s="156" t="s">
        <v>445</v>
      </c>
      <c r="T91" s="156"/>
      <c r="U91" s="156" t="s">
        <v>446</v>
      </c>
      <c r="V91" s="156" t="s">
        <v>446</v>
      </c>
      <c r="W91" s="156" t="s">
        <v>445</v>
      </c>
      <c r="X91" s="156" t="s">
        <v>445</v>
      </c>
      <c r="Y91" s="156"/>
      <c r="Z91" s="156"/>
      <c r="AA91" s="158"/>
      <c r="AB91" s="158"/>
      <c r="AC91" s="156" t="s">
        <v>445</v>
      </c>
      <c r="AD91" s="158"/>
      <c r="AE91" s="12"/>
      <c r="AF91" s="149"/>
      <c r="AG91" s="150">
        <v>0.56212633211824459</v>
      </c>
      <c r="AH91" s="150"/>
      <c r="AI91" s="150"/>
      <c r="AJ91" s="150"/>
      <c r="AK91" s="150"/>
      <c r="AL91" s="150"/>
      <c r="AM91" s="150"/>
      <c r="AN91" s="150">
        <v>0.41430530053308806</v>
      </c>
      <c r="AO91" s="150"/>
      <c r="AP91" s="150"/>
      <c r="AQ91" s="150"/>
      <c r="AR91" s="150">
        <v>0.72052881278398306</v>
      </c>
      <c r="AS91" s="150">
        <v>0.83227256496828916</v>
      </c>
      <c r="AT91" s="150"/>
      <c r="AU91" s="150"/>
      <c r="AV91" s="150"/>
      <c r="AW91" s="150"/>
      <c r="AX91" s="150">
        <v>0.47199093264219316</v>
      </c>
      <c r="AY91" s="150"/>
      <c r="AZ91" s="150"/>
      <c r="BA91" s="150"/>
      <c r="BB91" s="150">
        <v>0.33949399566290744</v>
      </c>
      <c r="BC91" s="150"/>
      <c r="BD91" s="150"/>
      <c r="BE91" s="150">
        <v>0.51744519360797692</v>
      </c>
      <c r="BF91" s="150">
        <v>0.19856003172987582</v>
      </c>
      <c r="BG91" s="150"/>
      <c r="BH91" s="150">
        <v>0.31982526069161243</v>
      </c>
      <c r="BI91" s="150"/>
      <c r="BJ91" s="150">
        <v>0.51579028873578103</v>
      </c>
      <c r="BK91" s="150">
        <v>0.24311610412357135</v>
      </c>
      <c r="BL91" s="150"/>
      <c r="BM91" s="150"/>
      <c r="BN91" s="150">
        <v>0.26837564420237819</v>
      </c>
      <c r="BO91" s="150">
        <v>0.29278154777545223</v>
      </c>
      <c r="BP91" s="150">
        <v>0.5893841967900425</v>
      </c>
      <c r="BQ91" s="150"/>
      <c r="BR91" s="150"/>
      <c r="BS91" s="150"/>
      <c r="BT91" s="150"/>
      <c r="BU91" s="150"/>
      <c r="BV91" s="150"/>
      <c r="BW91" s="150"/>
      <c r="BX91" s="151"/>
    </row>
    <row r="92" spans="1:76" ht="63" customHeight="1" thickBot="1" x14ac:dyDescent="0.25">
      <c r="A92" s="5" t="s">
        <v>412</v>
      </c>
      <c r="B92" s="22" t="s">
        <v>80</v>
      </c>
      <c r="C92" s="10"/>
      <c r="D92" s="11" t="s">
        <v>450</v>
      </c>
      <c r="E92" s="13">
        <f>F92*2+1</f>
        <v>2369.84</v>
      </c>
      <c r="F92" s="10">
        <v>1184.42</v>
      </c>
      <c r="G92" s="28">
        <v>51.5</v>
      </c>
      <c r="H92" s="157"/>
      <c r="I92" s="156"/>
      <c r="J92" s="156"/>
      <c r="K92" s="156" t="s">
        <v>445</v>
      </c>
      <c r="L92" s="156"/>
      <c r="M92" s="156"/>
      <c r="N92" s="156" t="s">
        <v>446</v>
      </c>
      <c r="O92" s="156" t="s">
        <v>445</v>
      </c>
      <c r="P92" s="156"/>
      <c r="Q92" s="156"/>
      <c r="R92" s="156" t="s">
        <v>445</v>
      </c>
      <c r="S92" s="156" t="s">
        <v>445</v>
      </c>
      <c r="T92" s="156"/>
      <c r="U92" s="156" t="s">
        <v>446</v>
      </c>
      <c r="V92" s="156" t="s">
        <v>446</v>
      </c>
      <c r="W92" s="156"/>
      <c r="X92" s="156" t="s">
        <v>446</v>
      </c>
      <c r="Y92" s="156"/>
      <c r="Z92" s="156"/>
      <c r="AA92" s="158"/>
      <c r="AB92" s="158"/>
      <c r="AC92" s="156" t="s">
        <v>445</v>
      </c>
      <c r="AD92" s="158"/>
      <c r="AE92" s="12"/>
      <c r="AF92" s="149">
        <v>1.072807270354406</v>
      </c>
      <c r="AG92" s="150">
        <v>1.2671995067287742</v>
      </c>
      <c r="AH92" s="150">
        <v>0.82592583024840471</v>
      </c>
      <c r="AI92" s="150">
        <v>1.5315802240427321</v>
      </c>
      <c r="AJ92" s="150">
        <v>0.59905191388776891</v>
      </c>
      <c r="AK92" s="150">
        <v>1.6594444627141165</v>
      </c>
      <c r="AL92" s="150">
        <v>1.2872617450789072</v>
      </c>
      <c r="AM92" s="150">
        <v>1.3738329506780698</v>
      </c>
      <c r="AN92" s="150">
        <v>1.031405173970958</v>
      </c>
      <c r="AO92" s="150">
        <v>1.0951414365145029</v>
      </c>
      <c r="AP92" s="150">
        <v>1.1908357756436874</v>
      </c>
      <c r="AQ92" s="150">
        <v>1.0239746647618808</v>
      </c>
      <c r="AR92" s="150">
        <v>1.831665262489101</v>
      </c>
      <c r="AS92" s="150">
        <v>1.1518216948951217</v>
      </c>
      <c r="AT92" s="150">
        <v>0.83852135135283212</v>
      </c>
      <c r="AU92" s="150">
        <v>1.2624405505740171</v>
      </c>
      <c r="AV92" s="150">
        <v>0.78476656299326653</v>
      </c>
      <c r="AW92" s="150">
        <v>0.70675128456259917</v>
      </c>
      <c r="AX92" s="150">
        <v>0.88916814667159227</v>
      </c>
      <c r="AY92" s="150">
        <v>1.0160128327752513</v>
      </c>
      <c r="AZ92" s="150"/>
      <c r="BA92" s="150">
        <v>1.1269151514991866</v>
      </c>
      <c r="BB92" s="150">
        <v>2.2024907014192174</v>
      </c>
      <c r="BC92" s="150">
        <v>0.65813309046546131</v>
      </c>
      <c r="BD92" s="150">
        <v>1.4139497249542075</v>
      </c>
      <c r="BE92" s="150">
        <v>2.1307883934953553</v>
      </c>
      <c r="BF92" s="150">
        <v>1.2404954572204618</v>
      </c>
      <c r="BG92" s="150">
        <v>1.3196071885089034</v>
      </c>
      <c r="BH92" s="150">
        <v>1.2961251382094972</v>
      </c>
      <c r="BI92" s="150">
        <v>1.6073500242383725</v>
      </c>
      <c r="BJ92" s="150">
        <v>1.9238920105788802</v>
      </c>
      <c r="BK92" s="150">
        <v>1.5859222872855738</v>
      </c>
      <c r="BL92" s="150">
        <v>1.3959979489491499</v>
      </c>
      <c r="BM92" s="150">
        <v>1.1403953466907963</v>
      </c>
      <c r="BN92" s="150">
        <v>1.5039392075782383</v>
      </c>
      <c r="BO92" s="150">
        <v>1.7285224729184443</v>
      </c>
      <c r="BP92" s="150">
        <v>2.0674779259718048</v>
      </c>
      <c r="BQ92" s="150">
        <v>2.3323144291688385</v>
      </c>
      <c r="BR92" s="150">
        <v>1.3003769622883856</v>
      </c>
      <c r="BS92" s="150">
        <v>1.2482073480943394</v>
      </c>
      <c r="BT92" s="150">
        <v>1.4198699661624281</v>
      </c>
      <c r="BU92" s="150">
        <v>1.1703182122052698</v>
      </c>
      <c r="BV92" s="150">
        <v>1.2056319631395525</v>
      </c>
      <c r="BW92" s="150">
        <v>1.4421812888999916</v>
      </c>
      <c r="BX92" s="151">
        <v>1.8794062806914444</v>
      </c>
    </row>
    <row r="93" spans="1:76" ht="72" customHeight="1" thickBot="1" x14ac:dyDescent="0.25">
      <c r="A93" s="5" t="s">
        <v>413</v>
      </c>
      <c r="B93" s="22" t="s">
        <v>88</v>
      </c>
      <c r="C93" s="10"/>
      <c r="D93" s="11" t="s">
        <v>450</v>
      </c>
      <c r="E93" s="13">
        <f>F93*2+1</f>
        <v>2369.84</v>
      </c>
      <c r="F93" s="10">
        <v>1184.42</v>
      </c>
      <c r="G93" s="28">
        <v>60.2</v>
      </c>
      <c r="H93" s="157"/>
      <c r="I93" s="156"/>
      <c r="J93" s="156"/>
      <c r="K93" s="156" t="s">
        <v>445</v>
      </c>
      <c r="L93" s="156"/>
      <c r="M93" s="156"/>
      <c r="N93" s="156" t="s">
        <v>446</v>
      </c>
      <c r="O93" s="156" t="s">
        <v>445</v>
      </c>
      <c r="P93" s="156"/>
      <c r="Q93" s="156"/>
      <c r="R93" s="156" t="s">
        <v>445</v>
      </c>
      <c r="S93" s="156" t="s">
        <v>445</v>
      </c>
      <c r="T93" s="156"/>
      <c r="U93" s="156" t="s">
        <v>446</v>
      </c>
      <c r="V93" s="156" t="s">
        <v>446</v>
      </c>
      <c r="W93" s="156" t="s">
        <v>445</v>
      </c>
      <c r="X93" s="156" t="s">
        <v>445</v>
      </c>
      <c r="Y93" s="156"/>
      <c r="Z93" s="156"/>
      <c r="AA93" s="158"/>
      <c r="AB93" s="158"/>
      <c r="AC93" s="156" t="s">
        <v>445</v>
      </c>
      <c r="AD93" s="158"/>
      <c r="AE93" s="12"/>
      <c r="AF93" s="149"/>
      <c r="AG93" s="150">
        <v>1.5053072660843303</v>
      </c>
      <c r="AH93" s="150"/>
      <c r="AI93" s="150">
        <v>0.53467983591163115</v>
      </c>
      <c r="AJ93" s="150">
        <v>0.71205521114079662</v>
      </c>
      <c r="AK93" s="150">
        <v>0.24888178791866747</v>
      </c>
      <c r="AL93" s="150"/>
      <c r="AM93" s="150"/>
      <c r="AN93" s="150">
        <v>0.94887725898812891</v>
      </c>
      <c r="AO93" s="150">
        <v>0.37207753742324245</v>
      </c>
      <c r="AP93" s="150">
        <v>0.424216934755064</v>
      </c>
      <c r="AQ93" s="150">
        <v>0.5247743483594105</v>
      </c>
      <c r="AR93" s="150">
        <v>0.9580012673458862</v>
      </c>
      <c r="AS93" s="150">
        <v>1.5610459037196198</v>
      </c>
      <c r="AT93" s="150">
        <v>0.51042314770482944</v>
      </c>
      <c r="AU93" s="150">
        <v>1.5480521067910182</v>
      </c>
      <c r="AV93" s="150">
        <v>0.89202830764554508</v>
      </c>
      <c r="AW93" s="150"/>
      <c r="AX93" s="150">
        <v>0.90988998096975626</v>
      </c>
      <c r="AY93" s="150">
        <v>0.33608498196680459</v>
      </c>
      <c r="AZ93" s="150"/>
      <c r="BA93" s="150"/>
      <c r="BB93" s="150">
        <v>0.49796721359028151</v>
      </c>
      <c r="BC93" s="150">
        <v>0.42171182892742842</v>
      </c>
      <c r="BD93" s="150">
        <v>0.5232445782873606</v>
      </c>
      <c r="BE93" s="150">
        <v>3.1939935113058886</v>
      </c>
      <c r="BF93" s="150">
        <v>0.78975187891240983</v>
      </c>
      <c r="BG93" s="150">
        <v>1.2999402000309896</v>
      </c>
      <c r="BH93" s="150">
        <v>2.138258055188051</v>
      </c>
      <c r="BI93" s="150">
        <v>1.1196870670339059</v>
      </c>
      <c r="BJ93" s="150">
        <v>1.9447869912701456</v>
      </c>
      <c r="BK93" s="150">
        <v>1.7652823334999383</v>
      </c>
      <c r="BL93" s="150">
        <v>1.5415381746377814</v>
      </c>
      <c r="BM93" s="150">
        <v>1.988876778728859</v>
      </c>
      <c r="BN93" s="150">
        <v>3.1135972809985457</v>
      </c>
      <c r="BO93" s="150">
        <v>3.1850324411852586</v>
      </c>
      <c r="BP93" s="150">
        <v>2.4624785072823641</v>
      </c>
      <c r="BQ93" s="150">
        <v>1.1519350545693634</v>
      </c>
      <c r="BR93" s="150">
        <v>1.0353662355830204</v>
      </c>
      <c r="BS93" s="150">
        <v>0.91541757429585802</v>
      </c>
      <c r="BT93" s="150">
        <v>1.0930113932724397</v>
      </c>
      <c r="BU93" s="150">
        <v>1.3216900424038824</v>
      </c>
      <c r="BV93" s="150"/>
      <c r="BW93" s="150">
        <v>1.0760965514635292</v>
      </c>
      <c r="BX93" s="151">
        <v>0.70960990023022652</v>
      </c>
    </row>
    <row r="94" spans="1:76" ht="80.25" customHeight="1" thickBot="1" x14ac:dyDescent="0.25">
      <c r="A94" s="5" t="s">
        <v>414</v>
      </c>
      <c r="B94" s="22" t="s">
        <v>116</v>
      </c>
      <c r="C94" s="10"/>
      <c r="D94" s="11" t="s">
        <v>450</v>
      </c>
      <c r="E94" s="13">
        <f>F94*2+1</f>
        <v>2369.84</v>
      </c>
      <c r="F94" s="10">
        <v>1184.42</v>
      </c>
      <c r="G94" s="28">
        <v>67.599999999999994</v>
      </c>
      <c r="H94" s="157"/>
      <c r="I94" s="156"/>
      <c r="J94" s="156"/>
      <c r="K94" s="156" t="s">
        <v>445</v>
      </c>
      <c r="L94" s="156"/>
      <c r="M94" s="156"/>
      <c r="N94" s="156" t="s">
        <v>446</v>
      </c>
      <c r="O94" s="156" t="s">
        <v>445</v>
      </c>
      <c r="P94" s="156"/>
      <c r="Q94" s="156"/>
      <c r="R94" s="156" t="s">
        <v>445</v>
      </c>
      <c r="S94" s="156" t="s">
        <v>445</v>
      </c>
      <c r="T94" s="156"/>
      <c r="U94" s="156" t="s">
        <v>446</v>
      </c>
      <c r="V94" s="156" t="s">
        <v>446</v>
      </c>
      <c r="W94" s="156" t="s">
        <v>446</v>
      </c>
      <c r="X94" s="156"/>
      <c r="Y94" s="156"/>
      <c r="Z94" s="156"/>
      <c r="AA94" s="158"/>
      <c r="AB94" s="158"/>
      <c r="AC94" s="156" t="s">
        <v>445</v>
      </c>
      <c r="AD94" s="158"/>
      <c r="AE94" s="12"/>
      <c r="AF94" s="149">
        <v>3.875076478360985</v>
      </c>
      <c r="AG94" s="150">
        <v>3.9057789343113032</v>
      </c>
      <c r="AH94" s="150">
        <v>2.3921793638925659</v>
      </c>
      <c r="AI94" s="150">
        <v>0.59597704281978459</v>
      </c>
      <c r="AJ94" s="150">
        <v>2.9022738601915696</v>
      </c>
      <c r="AK94" s="150">
        <v>0.47529843598742677</v>
      </c>
      <c r="AL94" s="150">
        <v>1.6560253180024607</v>
      </c>
      <c r="AM94" s="150">
        <v>4.7105412494878394</v>
      </c>
      <c r="AN94" s="150">
        <v>5.5714463127117684</v>
      </c>
      <c r="AO94" s="150">
        <v>2.7559985078986937</v>
      </c>
      <c r="AP94" s="150"/>
      <c r="AQ94" s="150">
        <v>2.8026864905345779</v>
      </c>
      <c r="AR94" s="150">
        <v>2.3282193103039885</v>
      </c>
      <c r="AS94" s="150">
        <v>8.3089015828230881</v>
      </c>
      <c r="AT94" s="150">
        <v>2.8901383851357978</v>
      </c>
      <c r="AU94" s="150">
        <v>3.8308051529094445</v>
      </c>
      <c r="AV94" s="150">
        <v>6.5457829069467417</v>
      </c>
      <c r="AW94" s="150">
        <v>2.2195110888640595</v>
      </c>
      <c r="AX94" s="150">
        <v>2.7450579045488883</v>
      </c>
      <c r="AY94" s="150">
        <v>2.1994788402986263</v>
      </c>
      <c r="AZ94" s="150">
        <v>1.8915067674963342</v>
      </c>
      <c r="BA94" s="150">
        <v>2.1161538422282486</v>
      </c>
      <c r="BB94" s="150">
        <v>1.6002820003151106</v>
      </c>
      <c r="BC94" s="150">
        <v>4.41002285249811</v>
      </c>
      <c r="BD94" s="150">
        <v>0.80095112548118175</v>
      </c>
      <c r="BE94" s="150">
        <v>6.7468194281386173</v>
      </c>
      <c r="BF94" s="150">
        <v>3.7185948849311949</v>
      </c>
      <c r="BG94" s="150">
        <v>1.352654312555543</v>
      </c>
      <c r="BH94" s="150">
        <v>4.6913809145017638</v>
      </c>
      <c r="BI94" s="150">
        <v>1.3315852643605823</v>
      </c>
      <c r="BJ94" s="150">
        <v>4.0118093129963928</v>
      </c>
      <c r="BK94" s="150">
        <v>2.3706392563064287</v>
      </c>
      <c r="BL94" s="150">
        <v>2.6074840799345096</v>
      </c>
      <c r="BM94" s="150">
        <v>1.7195277035959318</v>
      </c>
      <c r="BN94" s="150">
        <v>5.8744033771658355</v>
      </c>
      <c r="BO94" s="150">
        <v>4.4516121256759522</v>
      </c>
      <c r="BP94" s="150">
        <v>2.8706368206946902</v>
      </c>
      <c r="BQ94" s="150">
        <v>5.3990019940908844</v>
      </c>
      <c r="BR94" s="150">
        <v>4.5235395604872881</v>
      </c>
      <c r="BS94" s="150">
        <v>5.0853178520397648</v>
      </c>
      <c r="BT94" s="150">
        <v>4.4451248639512544</v>
      </c>
      <c r="BU94" s="150">
        <v>4.3726931096134587</v>
      </c>
      <c r="BV94" s="150">
        <v>4.9993092861788346</v>
      </c>
      <c r="BW94" s="150">
        <v>6.0106013647859022</v>
      </c>
      <c r="BX94" s="151">
        <v>4.0458687093848065</v>
      </c>
    </row>
    <row r="95" spans="1:76" ht="66" customHeight="1" thickBot="1" x14ac:dyDescent="0.25">
      <c r="A95" s="5" t="s">
        <v>415</v>
      </c>
      <c r="B95" s="22" t="s">
        <v>219</v>
      </c>
      <c r="C95" s="10"/>
      <c r="D95" s="11"/>
      <c r="E95" s="13">
        <v>2370.86</v>
      </c>
      <c r="F95" s="10">
        <v>1184.93</v>
      </c>
      <c r="G95" s="28">
        <v>55.8</v>
      </c>
      <c r="H95" s="157"/>
      <c r="I95" s="156"/>
      <c r="J95" s="156"/>
      <c r="K95" s="156" t="s">
        <v>445</v>
      </c>
      <c r="L95" s="156"/>
      <c r="M95" s="156"/>
      <c r="N95" s="156" t="s">
        <v>446</v>
      </c>
      <c r="O95" s="156" t="s">
        <v>445</v>
      </c>
      <c r="P95" s="156"/>
      <c r="Q95" s="156"/>
      <c r="R95" s="156" t="s">
        <v>448</v>
      </c>
      <c r="S95" s="156" t="s">
        <v>445</v>
      </c>
      <c r="T95" s="156" t="s">
        <v>446</v>
      </c>
      <c r="U95" s="156" t="s">
        <v>446</v>
      </c>
      <c r="V95" s="156" t="s">
        <v>445</v>
      </c>
      <c r="W95" s="156"/>
      <c r="X95" s="156"/>
      <c r="Y95" s="156"/>
      <c r="Z95" s="156"/>
      <c r="AA95" s="158"/>
      <c r="AB95" s="158"/>
      <c r="AC95" s="156" t="s">
        <v>445</v>
      </c>
      <c r="AD95" s="158"/>
      <c r="AE95" s="12" t="s">
        <v>20</v>
      </c>
      <c r="AF95" s="149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>
        <v>0.72872750427908861</v>
      </c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  <c r="BI95" s="150"/>
      <c r="BJ95" s="150"/>
      <c r="BK95" s="150"/>
      <c r="BL95" s="150"/>
      <c r="BM95" s="150"/>
      <c r="BN95" s="150"/>
      <c r="BO95" s="150"/>
      <c r="BP95" s="150"/>
      <c r="BQ95" s="150"/>
      <c r="BR95" s="150"/>
      <c r="BS95" s="150"/>
      <c r="BT95" s="150"/>
      <c r="BU95" s="150"/>
      <c r="BV95" s="150"/>
      <c r="BW95" s="150"/>
      <c r="BX95" s="151"/>
    </row>
    <row r="96" spans="1:76" ht="66" customHeight="1" thickBot="1" x14ac:dyDescent="0.25">
      <c r="A96" s="5" t="s">
        <v>416</v>
      </c>
      <c r="B96" s="22" t="s">
        <v>223</v>
      </c>
      <c r="C96" s="10"/>
      <c r="D96" s="11"/>
      <c r="E96" s="13">
        <v>2443.88</v>
      </c>
      <c r="F96" s="10">
        <v>1221.44</v>
      </c>
      <c r="G96" s="28">
        <v>54</v>
      </c>
      <c r="H96" s="157"/>
      <c r="I96" s="156"/>
      <c r="J96" s="156"/>
      <c r="K96" s="156" t="s">
        <v>445</v>
      </c>
      <c r="L96" s="156"/>
      <c r="M96" s="156"/>
      <c r="N96" s="156" t="s">
        <v>448</v>
      </c>
      <c r="O96" s="156"/>
      <c r="P96" s="156" t="s">
        <v>445</v>
      </c>
      <c r="Q96" s="156"/>
      <c r="R96" s="156" t="s">
        <v>445</v>
      </c>
      <c r="S96" s="156" t="s">
        <v>445</v>
      </c>
      <c r="T96" s="156"/>
      <c r="U96" s="156" t="s">
        <v>448</v>
      </c>
      <c r="V96" s="156" t="s">
        <v>445</v>
      </c>
      <c r="W96" s="156"/>
      <c r="X96" s="156"/>
      <c r="Y96" s="156"/>
      <c r="Z96" s="156"/>
      <c r="AA96" s="156" t="s">
        <v>445</v>
      </c>
      <c r="AB96" s="158"/>
      <c r="AC96" s="158"/>
      <c r="AD96" s="158"/>
      <c r="AE96" s="12"/>
      <c r="AF96" s="149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>
        <v>0.57778137973316768</v>
      </c>
      <c r="BC96" s="150"/>
      <c r="BD96" s="150"/>
      <c r="BE96" s="150"/>
      <c r="BF96" s="150"/>
      <c r="BG96" s="150"/>
      <c r="BH96" s="150"/>
      <c r="BI96" s="150"/>
      <c r="BJ96" s="150"/>
      <c r="BK96" s="150"/>
      <c r="BL96" s="150"/>
      <c r="BM96" s="150"/>
      <c r="BN96" s="150"/>
      <c r="BO96" s="150"/>
      <c r="BP96" s="150"/>
      <c r="BQ96" s="150"/>
      <c r="BR96" s="150"/>
      <c r="BS96" s="150"/>
      <c r="BT96" s="150"/>
      <c r="BU96" s="150"/>
      <c r="BV96" s="150"/>
      <c r="BW96" s="150"/>
      <c r="BX96" s="151"/>
    </row>
    <row r="97" spans="1:76" ht="66" customHeight="1" thickBot="1" x14ac:dyDescent="0.25">
      <c r="A97" s="5" t="s">
        <v>417</v>
      </c>
      <c r="B97" s="22" t="s">
        <v>182</v>
      </c>
      <c r="C97" s="10"/>
      <c r="D97" s="11" t="s">
        <v>450</v>
      </c>
      <c r="E97" s="13">
        <v>2443.88</v>
      </c>
      <c r="F97" s="10">
        <v>1221.44</v>
      </c>
      <c r="G97" s="28">
        <v>61.2</v>
      </c>
      <c r="H97" s="157"/>
      <c r="I97" s="156"/>
      <c r="J97" s="156"/>
      <c r="K97" s="156" t="s">
        <v>445</v>
      </c>
      <c r="L97" s="156"/>
      <c r="M97" s="156"/>
      <c r="N97" s="156" t="s">
        <v>448</v>
      </c>
      <c r="O97" s="156"/>
      <c r="P97" s="156" t="s">
        <v>445</v>
      </c>
      <c r="Q97" s="156"/>
      <c r="R97" s="156" t="s">
        <v>445</v>
      </c>
      <c r="S97" s="156" t="s">
        <v>445</v>
      </c>
      <c r="T97" s="156"/>
      <c r="U97" s="156" t="s">
        <v>448</v>
      </c>
      <c r="V97" s="156" t="s">
        <v>445</v>
      </c>
      <c r="W97" s="156" t="s">
        <v>445</v>
      </c>
      <c r="X97" s="156"/>
      <c r="Y97" s="156"/>
      <c r="Z97" s="156"/>
      <c r="AA97" s="156" t="s">
        <v>445</v>
      </c>
      <c r="AB97" s="158"/>
      <c r="AC97" s="158"/>
      <c r="AD97" s="158"/>
      <c r="AE97" s="12"/>
      <c r="AF97" s="149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>
        <v>0.28057071075583667</v>
      </c>
      <c r="BC97" s="150"/>
      <c r="BD97" s="150"/>
      <c r="BE97" s="150">
        <v>0.27088282760465177</v>
      </c>
      <c r="BF97" s="150"/>
      <c r="BG97" s="150"/>
      <c r="BH97" s="150">
        <v>0.37851761484220547</v>
      </c>
      <c r="BI97" s="150"/>
      <c r="BJ97" s="150"/>
      <c r="BK97" s="150"/>
      <c r="BL97" s="150"/>
      <c r="BM97" s="150"/>
      <c r="BN97" s="150">
        <v>0.33879177695971729</v>
      </c>
      <c r="BO97" s="150">
        <v>0.27056198121156627</v>
      </c>
      <c r="BP97" s="150">
        <v>0.16374123250957512</v>
      </c>
      <c r="BQ97" s="150"/>
      <c r="BR97" s="150"/>
      <c r="BS97" s="150"/>
      <c r="BT97" s="150"/>
      <c r="BU97" s="150"/>
      <c r="BV97" s="150"/>
      <c r="BW97" s="150"/>
      <c r="BX97" s="151"/>
    </row>
    <row r="98" spans="1:76" ht="66" customHeight="1" thickBot="1" x14ac:dyDescent="0.25">
      <c r="A98" s="5" t="s">
        <v>418</v>
      </c>
      <c r="B98" s="22" t="s">
        <v>179</v>
      </c>
      <c r="C98" s="10"/>
      <c r="D98" s="11"/>
      <c r="E98" s="13">
        <v>2515.9</v>
      </c>
      <c r="F98" s="10">
        <v>1257.45</v>
      </c>
      <c r="G98" s="28">
        <v>54.3</v>
      </c>
      <c r="H98" s="157"/>
      <c r="I98" s="156"/>
      <c r="J98" s="156"/>
      <c r="K98" s="156" t="s">
        <v>445</v>
      </c>
      <c r="L98" s="156"/>
      <c r="M98" s="156"/>
      <c r="N98" s="156" t="s">
        <v>446</v>
      </c>
      <c r="O98" s="156" t="s">
        <v>445</v>
      </c>
      <c r="P98" s="156"/>
      <c r="Q98" s="156"/>
      <c r="R98" s="156" t="s">
        <v>446</v>
      </c>
      <c r="S98" s="156" t="s">
        <v>445</v>
      </c>
      <c r="T98" s="156" t="s">
        <v>445</v>
      </c>
      <c r="U98" s="156" t="s">
        <v>446</v>
      </c>
      <c r="V98" s="156" t="s">
        <v>446</v>
      </c>
      <c r="W98" s="156" t="s">
        <v>445</v>
      </c>
      <c r="X98" s="156"/>
      <c r="Y98" s="156"/>
      <c r="Z98" s="156"/>
      <c r="AA98" s="158"/>
      <c r="AB98" s="158"/>
      <c r="AC98" s="156" t="s">
        <v>445</v>
      </c>
      <c r="AD98" s="156" t="s">
        <v>445</v>
      </c>
      <c r="AE98" s="12" t="s">
        <v>21</v>
      </c>
      <c r="AF98" s="149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>
        <v>1.9656384833685137</v>
      </c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  <c r="BI98" s="150"/>
      <c r="BJ98" s="150">
        <v>0.26075461215370083</v>
      </c>
      <c r="BK98" s="150"/>
      <c r="BL98" s="150"/>
      <c r="BM98" s="150"/>
      <c r="BN98" s="150"/>
      <c r="BO98" s="150"/>
      <c r="BP98" s="150"/>
      <c r="BQ98" s="150"/>
      <c r="BR98" s="150"/>
      <c r="BS98" s="150"/>
      <c r="BT98" s="150"/>
      <c r="BU98" s="150"/>
      <c r="BV98" s="150"/>
      <c r="BW98" s="150"/>
      <c r="BX98" s="151"/>
    </row>
    <row r="99" spans="1:76" ht="90.75" customHeight="1" thickBot="1" x14ac:dyDescent="0.25">
      <c r="A99" s="5" t="s">
        <v>419</v>
      </c>
      <c r="B99" s="22" t="s">
        <v>217</v>
      </c>
      <c r="C99" s="10"/>
      <c r="D99" s="11"/>
      <c r="E99" s="13">
        <v>2515.9</v>
      </c>
      <c r="F99" s="10">
        <v>1257.45</v>
      </c>
      <c r="G99" s="28">
        <v>60.8</v>
      </c>
      <c r="H99" s="157"/>
      <c r="I99" s="156"/>
      <c r="J99" s="156"/>
      <c r="K99" s="156" t="s">
        <v>445</v>
      </c>
      <c r="L99" s="156"/>
      <c r="M99" s="156"/>
      <c r="N99" s="156" t="s">
        <v>446</v>
      </c>
      <c r="O99" s="156" t="s">
        <v>445</v>
      </c>
      <c r="P99" s="156"/>
      <c r="Q99" s="156"/>
      <c r="R99" s="156" t="s">
        <v>446</v>
      </c>
      <c r="S99" s="156" t="s">
        <v>445</v>
      </c>
      <c r="T99" s="156" t="s">
        <v>445</v>
      </c>
      <c r="U99" s="156" t="s">
        <v>446</v>
      </c>
      <c r="V99" s="156" t="s">
        <v>446</v>
      </c>
      <c r="W99" s="156" t="s">
        <v>445</v>
      </c>
      <c r="X99" s="156"/>
      <c r="Y99" s="156"/>
      <c r="Z99" s="156"/>
      <c r="AA99" s="158"/>
      <c r="AB99" s="158"/>
      <c r="AC99" s="156" t="s">
        <v>445</v>
      </c>
      <c r="AD99" s="156" t="s">
        <v>445</v>
      </c>
      <c r="AE99" s="12" t="s">
        <v>21</v>
      </c>
      <c r="AF99" s="149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>
        <v>0.28317069140558632</v>
      </c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  <c r="BI99" s="150"/>
      <c r="BJ99" s="150"/>
      <c r="BK99" s="150"/>
      <c r="BL99" s="150"/>
      <c r="BM99" s="150"/>
      <c r="BN99" s="150"/>
      <c r="BO99" s="150"/>
      <c r="BP99" s="150"/>
      <c r="BQ99" s="150"/>
      <c r="BR99" s="150"/>
      <c r="BS99" s="150"/>
      <c r="BT99" s="150"/>
      <c r="BU99" s="150"/>
      <c r="BV99" s="150"/>
      <c r="BW99" s="150"/>
      <c r="BX99" s="151"/>
    </row>
    <row r="100" spans="1:76" ht="87.75" customHeight="1" thickBot="1" x14ac:dyDescent="0.25">
      <c r="A100" s="5" t="s">
        <v>421</v>
      </c>
      <c r="B100" s="22" t="s">
        <v>125</v>
      </c>
      <c r="C100" s="8"/>
      <c r="D100" s="9"/>
      <c r="E100" s="13">
        <v>2572.92</v>
      </c>
      <c r="F100" s="10">
        <v>1285.96</v>
      </c>
      <c r="G100" s="28">
        <v>43.7</v>
      </c>
      <c r="H100" s="157"/>
      <c r="I100" s="156"/>
      <c r="J100" s="156"/>
      <c r="K100" s="156" t="s">
        <v>445</v>
      </c>
      <c r="L100" s="156"/>
      <c r="M100" s="156" t="s">
        <v>445</v>
      </c>
      <c r="N100" s="156" t="s">
        <v>446</v>
      </c>
      <c r="O100" s="156" t="s">
        <v>445</v>
      </c>
      <c r="P100" s="156"/>
      <c r="Q100" s="156"/>
      <c r="R100" s="156" t="s">
        <v>445</v>
      </c>
      <c r="S100" s="156" t="s">
        <v>445</v>
      </c>
      <c r="T100" s="156"/>
      <c r="U100" s="156" t="s">
        <v>446</v>
      </c>
      <c r="V100" s="156" t="s">
        <v>446</v>
      </c>
      <c r="W100" s="156"/>
      <c r="X100" s="156"/>
      <c r="Y100" s="156"/>
      <c r="Z100" s="156"/>
      <c r="AA100" s="158"/>
      <c r="AB100" s="156" t="s">
        <v>445</v>
      </c>
      <c r="AC100" s="158"/>
      <c r="AD100" s="158"/>
      <c r="AE100" s="12"/>
      <c r="AF100" s="149">
        <v>0.36839463259353178</v>
      </c>
      <c r="AG100" s="150"/>
      <c r="AH100" s="150"/>
      <c r="AI100" s="150"/>
      <c r="AJ100" s="150"/>
      <c r="AK100" s="150"/>
      <c r="AL100" s="150"/>
      <c r="AM100" s="150"/>
      <c r="AN100" s="150">
        <v>0.23553396963894641</v>
      </c>
      <c r="AO100" s="150"/>
      <c r="AP100" s="150"/>
      <c r="AQ100" s="150"/>
      <c r="AR100" s="150">
        <v>0.66794100609955409</v>
      </c>
      <c r="AS100" s="150">
        <v>0.31382781649331221</v>
      </c>
      <c r="AT100" s="150"/>
      <c r="AU100" s="150"/>
      <c r="AV100" s="150"/>
      <c r="AW100" s="150">
        <v>0.30500196865426044</v>
      </c>
      <c r="AX100" s="150"/>
      <c r="AY100" s="150"/>
      <c r="AZ100" s="150"/>
      <c r="BA100" s="150">
        <v>0.46746242495135915</v>
      </c>
      <c r="BB100" s="150">
        <v>0.83726835315649528</v>
      </c>
      <c r="BC100" s="150"/>
      <c r="BD100" s="150"/>
      <c r="BE100" s="150">
        <v>0.41122007847656933</v>
      </c>
      <c r="BF100" s="150">
        <v>0.38693945815413</v>
      </c>
      <c r="BG100" s="150">
        <v>0.40894140080001973</v>
      </c>
      <c r="BH100" s="150">
        <v>0.47962661938310053</v>
      </c>
      <c r="BI100" s="150"/>
      <c r="BJ100" s="150">
        <v>0.82664717296596535</v>
      </c>
      <c r="BK100" s="150">
        <v>0.3102484269374457</v>
      </c>
      <c r="BL100" s="150"/>
      <c r="BM100" s="150">
        <v>0.41984034725918751</v>
      </c>
      <c r="BN100" s="150">
        <v>0.38075171181105494</v>
      </c>
      <c r="BO100" s="150">
        <v>0.52108295472290878</v>
      </c>
      <c r="BP100" s="150">
        <v>0.21643970757243622</v>
      </c>
      <c r="BQ100" s="150">
        <v>0.76899747872870472</v>
      </c>
      <c r="BR100" s="150"/>
      <c r="BS100" s="150"/>
      <c r="BT100" s="150"/>
      <c r="BU100" s="150"/>
      <c r="BV100" s="150"/>
      <c r="BW100" s="150"/>
      <c r="BX100" s="151"/>
    </row>
    <row r="101" spans="1:76" ht="66" customHeight="1" thickBot="1" x14ac:dyDescent="0.25">
      <c r="A101" s="5" t="s">
        <v>422</v>
      </c>
      <c r="B101" s="22" t="s">
        <v>180</v>
      </c>
      <c r="C101" s="8"/>
      <c r="D101" s="9"/>
      <c r="E101" s="13">
        <v>2572.92</v>
      </c>
      <c r="F101" s="10">
        <v>1285.96</v>
      </c>
      <c r="G101" s="28">
        <v>58.7</v>
      </c>
      <c r="H101" s="157"/>
      <c r="I101" s="156"/>
      <c r="J101" s="156"/>
      <c r="K101" s="156" t="s">
        <v>445</v>
      </c>
      <c r="L101" s="156"/>
      <c r="M101" s="156" t="s">
        <v>445</v>
      </c>
      <c r="N101" s="156" t="s">
        <v>446</v>
      </c>
      <c r="O101" s="156" t="s">
        <v>445</v>
      </c>
      <c r="P101" s="156"/>
      <c r="Q101" s="156"/>
      <c r="R101" s="156" t="s">
        <v>445</v>
      </c>
      <c r="S101" s="156" t="s">
        <v>445</v>
      </c>
      <c r="T101" s="156"/>
      <c r="U101" s="156" t="s">
        <v>446</v>
      </c>
      <c r="V101" s="156" t="s">
        <v>446</v>
      </c>
      <c r="W101" s="156"/>
      <c r="X101" s="156"/>
      <c r="Y101" s="156"/>
      <c r="Z101" s="156"/>
      <c r="AA101" s="158"/>
      <c r="AB101" s="156" t="s">
        <v>445</v>
      </c>
      <c r="AC101" s="158"/>
      <c r="AD101" s="158"/>
      <c r="AE101" s="12"/>
      <c r="AF101" s="149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  <c r="BI101" s="150"/>
      <c r="BJ101" s="150">
        <v>0.44716500359908085</v>
      </c>
      <c r="BK101" s="150"/>
      <c r="BL101" s="150"/>
      <c r="BM101" s="150"/>
      <c r="BN101" s="150"/>
      <c r="BO101" s="150">
        <v>0.31530635648649169</v>
      </c>
      <c r="BP101" s="150"/>
      <c r="BQ101" s="150"/>
      <c r="BR101" s="150"/>
      <c r="BS101" s="150"/>
      <c r="BT101" s="150"/>
      <c r="BU101" s="150"/>
      <c r="BV101" s="150"/>
      <c r="BW101" s="150"/>
      <c r="BX101" s="151"/>
    </row>
    <row r="102" spans="1:76" ht="83.25" customHeight="1" thickBot="1" x14ac:dyDescent="0.25">
      <c r="A102" s="5" t="s">
        <v>423</v>
      </c>
      <c r="B102" s="22" t="s">
        <v>216</v>
      </c>
      <c r="C102" s="10"/>
      <c r="D102" s="11"/>
      <c r="E102" s="13">
        <v>2661.96</v>
      </c>
      <c r="F102" s="10">
        <v>1330.48</v>
      </c>
      <c r="G102" s="28">
        <v>55.1</v>
      </c>
      <c r="H102" s="157"/>
      <c r="I102" s="156"/>
      <c r="J102" s="156"/>
      <c r="K102" s="156" t="s">
        <v>445</v>
      </c>
      <c r="L102" s="156"/>
      <c r="M102" s="156"/>
      <c r="N102" s="156" t="s">
        <v>446</v>
      </c>
      <c r="O102" s="156" t="s">
        <v>445</v>
      </c>
      <c r="P102" s="156"/>
      <c r="Q102" s="156"/>
      <c r="R102" s="156" t="s">
        <v>448</v>
      </c>
      <c r="S102" s="156" t="s">
        <v>445</v>
      </c>
      <c r="T102" s="156" t="s">
        <v>446</v>
      </c>
      <c r="U102" s="156" t="s">
        <v>446</v>
      </c>
      <c r="V102" s="156" t="s">
        <v>446</v>
      </c>
      <c r="W102" s="156" t="s">
        <v>446</v>
      </c>
      <c r="X102" s="156"/>
      <c r="Y102" s="156"/>
      <c r="Z102" s="156"/>
      <c r="AA102" s="158"/>
      <c r="AB102" s="158"/>
      <c r="AC102" s="156" t="s">
        <v>445</v>
      </c>
      <c r="AD102" s="156" t="s">
        <v>445</v>
      </c>
      <c r="AE102" s="12" t="s">
        <v>440</v>
      </c>
      <c r="AF102" s="149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>
        <v>0.99580947490550165</v>
      </c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  <c r="BI102" s="150"/>
      <c r="BJ102" s="150"/>
      <c r="BK102" s="150"/>
      <c r="BL102" s="150"/>
      <c r="BM102" s="150"/>
      <c r="BN102" s="150"/>
      <c r="BO102" s="150"/>
      <c r="BP102" s="150"/>
      <c r="BQ102" s="150"/>
      <c r="BR102" s="150"/>
      <c r="BS102" s="150"/>
      <c r="BT102" s="150"/>
      <c r="BU102" s="150"/>
      <c r="BV102" s="150"/>
      <c r="BW102" s="150"/>
      <c r="BX102" s="151"/>
    </row>
    <row r="103" spans="1:76" ht="90" customHeight="1" thickBot="1" x14ac:dyDescent="0.25">
      <c r="A103" s="5" t="s">
        <v>424</v>
      </c>
      <c r="B103" s="22" t="s">
        <v>228</v>
      </c>
      <c r="C103" s="10"/>
      <c r="D103" s="11"/>
      <c r="E103" s="13">
        <v>2734.98</v>
      </c>
      <c r="F103" s="10" t="s">
        <v>442</v>
      </c>
      <c r="G103" s="28">
        <v>68.2</v>
      </c>
      <c r="H103" s="157"/>
      <c r="I103" s="156"/>
      <c r="J103" s="156"/>
      <c r="K103" s="156" t="s">
        <v>445</v>
      </c>
      <c r="L103" s="156"/>
      <c r="M103" s="156"/>
      <c r="N103" s="156" t="s">
        <v>448</v>
      </c>
      <c r="O103" s="156"/>
      <c r="P103" s="156" t="s">
        <v>445</v>
      </c>
      <c r="Q103" s="156"/>
      <c r="R103" s="156" t="s">
        <v>445</v>
      </c>
      <c r="S103" s="156" t="s">
        <v>445</v>
      </c>
      <c r="T103" s="156"/>
      <c r="U103" s="156" t="s">
        <v>448</v>
      </c>
      <c r="V103" s="156" t="s">
        <v>446</v>
      </c>
      <c r="W103" s="156"/>
      <c r="X103" s="156"/>
      <c r="Y103" s="156"/>
      <c r="Z103" s="156"/>
      <c r="AA103" s="156" t="s">
        <v>445</v>
      </c>
      <c r="AB103" s="158"/>
      <c r="AC103" s="158"/>
      <c r="AD103" s="158"/>
      <c r="AE103" s="12"/>
      <c r="AF103" s="149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>
        <v>0.10435923318362335</v>
      </c>
      <c r="BI103" s="150"/>
      <c r="BJ103" s="150"/>
      <c r="BK103" s="150"/>
      <c r="BL103" s="150"/>
      <c r="BM103" s="150"/>
      <c r="BN103" s="150"/>
      <c r="BO103" s="150"/>
      <c r="BP103" s="150"/>
      <c r="BQ103" s="150"/>
      <c r="BR103" s="150"/>
      <c r="BS103" s="150"/>
      <c r="BT103" s="150"/>
      <c r="BU103" s="150"/>
      <c r="BV103" s="150"/>
      <c r="BW103" s="150"/>
      <c r="BX103" s="151"/>
    </row>
    <row r="104" spans="1:76" ht="66" customHeight="1" thickBot="1" x14ac:dyDescent="0.25">
      <c r="A104" s="5" t="s">
        <v>425</v>
      </c>
      <c r="B104" s="22" t="s">
        <v>137</v>
      </c>
      <c r="C104" s="10"/>
      <c r="D104" s="11"/>
      <c r="E104" s="13">
        <v>1463.55</v>
      </c>
      <c r="F104" s="10">
        <v>731.28</v>
      </c>
      <c r="G104" s="28">
        <v>47.6</v>
      </c>
      <c r="H104" s="157"/>
      <c r="I104" s="156"/>
      <c r="J104" s="156"/>
      <c r="K104" s="156" t="s">
        <v>445</v>
      </c>
      <c r="L104" s="156"/>
      <c r="M104" s="156" t="s">
        <v>445</v>
      </c>
      <c r="N104" s="156" t="s">
        <v>445</v>
      </c>
      <c r="O104" s="156"/>
      <c r="P104" s="156"/>
      <c r="Q104" s="156"/>
      <c r="R104" s="156" t="s">
        <v>445</v>
      </c>
      <c r="S104" s="156" t="s">
        <v>445</v>
      </c>
      <c r="T104" s="156"/>
      <c r="U104" s="156"/>
      <c r="V104" s="156"/>
      <c r="W104" s="156"/>
      <c r="X104" s="156"/>
      <c r="Y104" s="156"/>
      <c r="Z104" s="156"/>
      <c r="AA104" s="158"/>
      <c r="AB104" s="158"/>
      <c r="AC104" s="158"/>
      <c r="AD104" s="158"/>
      <c r="AE104" s="12"/>
      <c r="AF104" s="149">
        <v>1.2448002865786205</v>
      </c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>
        <v>1.3298819661757313</v>
      </c>
      <c r="AQ104" s="150"/>
      <c r="AR104" s="150"/>
      <c r="AS104" s="150"/>
      <c r="AT104" s="150"/>
      <c r="AU104" s="150"/>
      <c r="AV104" s="150">
        <v>0.62389880895502514</v>
      </c>
      <c r="AW104" s="150"/>
      <c r="AX104" s="150"/>
      <c r="AY104" s="150"/>
      <c r="AZ104" s="150"/>
      <c r="BA104" s="150"/>
      <c r="BB104" s="150"/>
      <c r="BC104" s="150">
        <v>0.56627096924460507</v>
      </c>
      <c r="BD104" s="150"/>
      <c r="BE104" s="150"/>
      <c r="BF104" s="150"/>
      <c r="BG104" s="150"/>
      <c r="BH104" s="150"/>
      <c r="BI104" s="150"/>
      <c r="BJ104" s="150">
        <v>0.48107085525164506</v>
      </c>
      <c r="BK104" s="150"/>
      <c r="BL104" s="150"/>
      <c r="BM104" s="150"/>
      <c r="BN104" s="150"/>
      <c r="BO104" s="150"/>
      <c r="BP104" s="150"/>
      <c r="BQ104" s="150"/>
      <c r="BR104" s="150"/>
      <c r="BS104" s="150"/>
      <c r="BT104" s="150"/>
      <c r="BU104" s="150"/>
      <c r="BV104" s="150"/>
      <c r="BW104" s="150"/>
      <c r="BX104" s="151"/>
    </row>
    <row r="105" spans="1:76" ht="73.5" customHeight="1" thickBot="1" x14ac:dyDescent="0.25">
      <c r="A105" s="5" t="s">
        <v>426</v>
      </c>
      <c r="B105" s="22" t="s">
        <v>224</v>
      </c>
      <c r="C105" s="8"/>
      <c r="D105" s="9"/>
      <c r="E105" s="13">
        <v>1584.58</v>
      </c>
      <c r="F105" s="10">
        <v>791.79</v>
      </c>
      <c r="G105" s="28">
        <v>37.200000000000003</v>
      </c>
      <c r="H105" s="157"/>
      <c r="I105" s="156"/>
      <c r="J105" s="156"/>
      <c r="K105" s="156"/>
      <c r="L105" s="156" t="s">
        <v>445</v>
      </c>
      <c r="M105" s="156"/>
      <c r="N105" s="156" t="s">
        <v>445</v>
      </c>
      <c r="O105" s="156"/>
      <c r="P105" s="156"/>
      <c r="Q105" s="156"/>
      <c r="R105" s="156" t="s">
        <v>445</v>
      </c>
      <c r="S105" s="156"/>
      <c r="T105" s="156" t="s">
        <v>445</v>
      </c>
      <c r="U105" s="156" t="s">
        <v>445</v>
      </c>
      <c r="V105" s="156"/>
      <c r="W105" s="156"/>
      <c r="X105" s="156"/>
      <c r="Y105" s="156"/>
      <c r="Z105" s="156"/>
      <c r="AA105" s="158"/>
      <c r="AB105" s="158"/>
      <c r="AC105" s="158"/>
      <c r="AD105" s="158"/>
      <c r="AE105" s="12" t="s">
        <v>19</v>
      </c>
      <c r="AF105" s="149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>
        <v>0.28193365555957672</v>
      </c>
      <c r="BG105" s="150"/>
      <c r="BH105" s="150"/>
      <c r="BI105" s="150"/>
      <c r="BJ105" s="150"/>
      <c r="BK105" s="150"/>
      <c r="BL105" s="150"/>
      <c r="BM105" s="150"/>
      <c r="BN105" s="150"/>
      <c r="BO105" s="150"/>
      <c r="BP105" s="150"/>
      <c r="BQ105" s="150"/>
      <c r="BR105" s="150"/>
      <c r="BS105" s="150"/>
      <c r="BT105" s="150"/>
      <c r="BU105" s="150"/>
      <c r="BV105" s="150"/>
      <c r="BW105" s="150"/>
      <c r="BX105" s="151"/>
    </row>
    <row r="106" spans="1:76" ht="73.5" customHeight="1" thickBot="1" x14ac:dyDescent="0.25">
      <c r="A106" s="5" t="s">
        <v>427</v>
      </c>
      <c r="B106" s="22" t="s">
        <v>104</v>
      </c>
      <c r="C106" s="10"/>
      <c r="D106" s="11"/>
      <c r="E106" s="13">
        <v>1600.56</v>
      </c>
      <c r="F106" s="10">
        <v>799.78</v>
      </c>
      <c r="G106" s="28">
        <v>44.9</v>
      </c>
      <c r="H106" s="157"/>
      <c r="I106" s="156"/>
      <c r="J106" s="156"/>
      <c r="K106" s="156"/>
      <c r="L106" s="156" t="s">
        <v>445</v>
      </c>
      <c r="M106" s="156"/>
      <c r="N106" s="156" t="s">
        <v>445</v>
      </c>
      <c r="O106" s="156"/>
      <c r="P106" s="156"/>
      <c r="Q106" s="156"/>
      <c r="R106" s="156"/>
      <c r="S106" s="156"/>
      <c r="T106" s="156"/>
      <c r="U106" s="156" t="s">
        <v>445</v>
      </c>
      <c r="V106" s="156"/>
      <c r="W106" s="156"/>
      <c r="X106" s="156"/>
      <c r="Y106" s="156"/>
      <c r="Z106" s="156"/>
      <c r="AA106" s="158"/>
      <c r="AB106" s="158"/>
      <c r="AC106" s="158"/>
      <c r="AD106" s="158"/>
      <c r="AE106" s="12"/>
      <c r="AF106" s="149"/>
      <c r="AG106" s="150">
        <v>0.42571130120263267</v>
      </c>
      <c r="AH106" s="150">
        <v>0.70199965020132526</v>
      </c>
      <c r="AI106" s="150"/>
      <c r="AJ106" s="150">
        <v>1.1057059482228349</v>
      </c>
      <c r="AK106" s="150"/>
      <c r="AL106" s="150">
        <v>0.58262877827264692</v>
      </c>
      <c r="AM106" s="150">
        <v>0.96595554952884322</v>
      </c>
      <c r="AN106" s="150">
        <v>0.84633193443348198</v>
      </c>
      <c r="AO106" s="150">
        <v>0.59635185313636341</v>
      </c>
      <c r="AP106" s="150"/>
      <c r="AQ106" s="150">
        <v>1.02363901048961</v>
      </c>
      <c r="AR106" s="150">
        <v>0.52434500161077624</v>
      </c>
      <c r="AS106" s="150">
        <v>0.98270413369278609</v>
      </c>
      <c r="AT106" s="150"/>
      <c r="AU106" s="150">
        <v>0.89067901420332285</v>
      </c>
      <c r="AV106" s="150">
        <v>1.2685292823758147</v>
      </c>
      <c r="AW106" s="150">
        <v>0.85907064590665205</v>
      </c>
      <c r="AX106" s="150">
        <v>0.49328198609341789</v>
      </c>
      <c r="AY106" s="150">
        <v>0.95980612321763703</v>
      </c>
      <c r="AZ106" s="150"/>
      <c r="BA106" s="150">
        <v>0.83342074390955045</v>
      </c>
      <c r="BB106" s="150">
        <v>0.45612526341297732</v>
      </c>
      <c r="BC106" s="150">
        <v>0.78154670371892143</v>
      </c>
      <c r="BD106" s="150"/>
      <c r="BE106" s="150">
        <v>0.9391878492544119</v>
      </c>
      <c r="BF106" s="150">
        <v>0.42080572574303238</v>
      </c>
      <c r="BG106" s="150">
        <v>0.56318402046873239</v>
      </c>
      <c r="BH106" s="150">
        <v>0.88861714382834334</v>
      </c>
      <c r="BI106" s="150">
        <v>0.57608899597252961</v>
      </c>
      <c r="BJ106" s="150">
        <v>0.36433443252099229</v>
      </c>
      <c r="BK106" s="150">
        <v>0.54572418692063862</v>
      </c>
      <c r="BL106" s="150"/>
      <c r="BM106" s="150">
        <v>0.8144828499347303</v>
      </c>
      <c r="BN106" s="150">
        <v>0.61671088855748724</v>
      </c>
      <c r="BO106" s="150">
        <v>0.89260934035696882</v>
      </c>
      <c r="BP106" s="150">
        <v>0.86104688964457121</v>
      </c>
      <c r="BQ106" s="150">
        <v>0.58772737279399168</v>
      </c>
      <c r="BR106" s="150"/>
      <c r="BS106" s="150"/>
      <c r="BT106" s="150"/>
      <c r="BU106" s="150"/>
      <c r="BV106" s="150"/>
      <c r="BW106" s="150"/>
      <c r="BX106" s="151"/>
    </row>
    <row r="107" spans="1:76" ht="73.5" customHeight="1" thickBot="1" x14ac:dyDescent="0.25">
      <c r="A107" s="5" t="s">
        <v>428</v>
      </c>
      <c r="B107" s="22" t="s">
        <v>127</v>
      </c>
      <c r="C107" s="8"/>
      <c r="D107" s="9"/>
      <c r="E107" s="13">
        <v>1680.52</v>
      </c>
      <c r="F107" s="10">
        <v>839.76</v>
      </c>
      <c r="G107" s="28">
        <v>36.6</v>
      </c>
      <c r="H107" s="157"/>
      <c r="I107" s="156"/>
      <c r="J107" s="156"/>
      <c r="K107" s="156"/>
      <c r="L107" s="156" t="s">
        <v>445</v>
      </c>
      <c r="M107" s="156"/>
      <c r="N107" s="156" t="s">
        <v>445</v>
      </c>
      <c r="O107" s="156"/>
      <c r="P107" s="156"/>
      <c r="Q107" s="156"/>
      <c r="R107" s="156"/>
      <c r="S107" s="156"/>
      <c r="T107" s="156"/>
      <c r="U107" s="156" t="s">
        <v>445</v>
      </c>
      <c r="V107" s="156"/>
      <c r="W107" s="156"/>
      <c r="X107" s="156"/>
      <c r="Y107" s="156" t="s">
        <v>445</v>
      </c>
      <c r="Z107" s="156"/>
      <c r="AA107" s="158"/>
      <c r="AB107" s="158"/>
      <c r="AC107" s="158"/>
      <c r="AD107" s="158"/>
      <c r="AE107" s="12"/>
      <c r="AF107" s="149">
        <v>0.71517843766595057</v>
      </c>
      <c r="AG107" s="150">
        <v>0.40778551486000775</v>
      </c>
      <c r="AH107" s="150">
        <v>0.8821038334153205</v>
      </c>
      <c r="AI107" s="150">
        <v>0.61003662700572758</v>
      </c>
      <c r="AJ107" s="150">
        <v>0.91269576218272541</v>
      </c>
      <c r="AK107" s="150"/>
      <c r="AL107" s="150"/>
      <c r="AM107" s="150">
        <v>0.59171329300305697</v>
      </c>
      <c r="AN107" s="150"/>
      <c r="AO107" s="150">
        <v>0.84039164003573485</v>
      </c>
      <c r="AP107" s="150">
        <v>1.3763419180358438</v>
      </c>
      <c r="AQ107" s="150">
        <v>0.65251592891026466</v>
      </c>
      <c r="AR107" s="150">
        <v>0.38428826160461271</v>
      </c>
      <c r="AS107" s="150">
        <v>0.30393101758292246</v>
      </c>
      <c r="AT107" s="150">
        <v>0.67768717959157621</v>
      </c>
      <c r="AU107" s="150">
        <v>0.54021466594362044</v>
      </c>
      <c r="AV107" s="150"/>
      <c r="AW107" s="150">
        <v>0.73154708700997628</v>
      </c>
      <c r="AX107" s="150">
        <v>0.51635391927051932</v>
      </c>
      <c r="AY107" s="150">
        <v>0.59955576811096079</v>
      </c>
      <c r="AZ107" s="150">
        <v>1.2718538341419556</v>
      </c>
      <c r="BA107" s="150">
        <v>0.90099877074804668</v>
      </c>
      <c r="BB107" s="150"/>
      <c r="BC107" s="150">
        <v>0.63159905630941793</v>
      </c>
      <c r="BD107" s="150">
        <v>0.88654290950016623</v>
      </c>
      <c r="BE107" s="150">
        <v>0.34500452455222969</v>
      </c>
      <c r="BF107" s="150">
        <v>0.64407227972240566</v>
      </c>
      <c r="BG107" s="150">
        <v>0.69817995138523148</v>
      </c>
      <c r="BH107" s="150">
        <v>0.12907296914677421</v>
      </c>
      <c r="BI107" s="150">
        <v>0.79587844317501044</v>
      </c>
      <c r="BJ107" s="150">
        <v>0.6940306773254783</v>
      </c>
      <c r="BK107" s="150">
        <v>0.77446627452007566</v>
      </c>
      <c r="BL107" s="150">
        <v>1.4288788928208869</v>
      </c>
      <c r="BM107" s="150">
        <v>0.75187242829994949</v>
      </c>
      <c r="BN107" s="150">
        <v>0.26571642518419192</v>
      </c>
      <c r="BO107" s="150">
        <v>0.66294933522206412</v>
      </c>
      <c r="BP107" s="150">
        <v>0.18604134803554137</v>
      </c>
      <c r="BQ107" s="150"/>
      <c r="BR107" s="150"/>
      <c r="BS107" s="150"/>
      <c r="BT107" s="150"/>
      <c r="BU107" s="150"/>
      <c r="BV107" s="150"/>
      <c r="BW107" s="150"/>
      <c r="BX107" s="151"/>
    </row>
    <row r="108" spans="1:76" ht="73.5" customHeight="1" thickBot="1" x14ac:dyDescent="0.25">
      <c r="A108" s="5" t="s">
        <v>429</v>
      </c>
      <c r="B108" s="22" t="s">
        <v>181</v>
      </c>
      <c r="C108" s="8"/>
      <c r="D108" s="9"/>
      <c r="E108" s="13">
        <v>1680.52</v>
      </c>
      <c r="F108" s="10">
        <v>839.76</v>
      </c>
      <c r="G108" s="28">
        <v>42.8</v>
      </c>
      <c r="H108" s="157"/>
      <c r="I108" s="156"/>
      <c r="J108" s="156"/>
      <c r="K108" s="156"/>
      <c r="L108" s="156" t="s">
        <v>445</v>
      </c>
      <c r="M108" s="156"/>
      <c r="N108" s="156" t="s">
        <v>445</v>
      </c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 t="s">
        <v>445</v>
      </c>
      <c r="Z108" s="156"/>
      <c r="AA108" s="158"/>
      <c r="AB108" s="158"/>
      <c r="AC108" s="158"/>
      <c r="AD108" s="158"/>
      <c r="AE108" s="12"/>
      <c r="AF108" s="149"/>
      <c r="AG108" s="150">
        <v>0.30179487242991981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>
        <v>0.17485895612827915</v>
      </c>
      <c r="BI108" s="150"/>
      <c r="BJ108" s="150"/>
      <c r="BK108" s="150"/>
      <c r="BL108" s="150"/>
      <c r="BM108" s="150">
        <v>0.33896243105210927</v>
      </c>
      <c r="BN108" s="150"/>
      <c r="BO108" s="150"/>
      <c r="BP108" s="150"/>
      <c r="BQ108" s="150"/>
      <c r="BR108" s="150"/>
      <c r="BS108" s="150"/>
      <c r="BT108" s="150"/>
      <c r="BU108" s="150"/>
      <c r="BV108" s="150"/>
      <c r="BW108" s="150"/>
      <c r="BX108" s="151"/>
    </row>
    <row r="109" spans="1:76" ht="73.5" customHeight="1" thickBot="1" x14ac:dyDescent="0.25">
      <c r="A109" s="5" t="s">
        <v>430</v>
      </c>
      <c r="B109" s="22" t="s">
        <v>94</v>
      </c>
      <c r="C109" s="10"/>
      <c r="D109" s="11" t="s">
        <v>450</v>
      </c>
      <c r="E109" s="13">
        <v>1729.6</v>
      </c>
      <c r="F109" s="10">
        <v>864.3</v>
      </c>
      <c r="G109" s="28">
        <v>41</v>
      </c>
      <c r="H109" s="157"/>
      <c r="I109" s="156"/>
      <c r="J109" s="156"/>
      <c r="K109" s="156"/>
      <c r="L109" s="156" t="s">
        <v>445</v>
      </c>
      <c r="M109" s="156"/>
      <c r="N109" s="156" t="s">
        <v>445</v>
      </c>
      <c r="O109" s="156"/>
      <c r="P109" s="156"/>
      <c r="Q109" s="156"/>
      <c r="R109" s="156"/>
      <c r="S109" s="156"/>
      <c r="T109" s="156"/>
      <c r="U109" s="156" t="s">
        <v>445</v>
      </c>
      <c r="V109" s="156" t="s">
        <v>445</v>
      </c>
      <c r="W109" s="156"/>
      <c r="X109" s="156" t="s">
        <v>445</v>
      </c>
      <c r="Y109" s="156"/>
      <c r="Z109" s="156"/>
      <c r="AA109" s="158"/>
      <c r="AB109" s="158"/>
      <c r="AC109" s="158"/>
      <c r="AD109" s="158"/>
      <c r="AE109" s="12"/>
      <c r="AF109" s="149"/>
      <c r="AG109" s="150"/>
      <c r="AH109" s="150"/>
      <c r="AI109" s="150">
        <v>1.3292062674008984</v>
      </c>
      <c r="AJ109" s="150"/>
      <c r="AK109" s="150">
        <v>0.76906903279051142</v>
      </c>
      <c r="AL109" s="150">
        <v>0.51276841657662275</v>
      </c>
      <c r="AM109" s="150">
        <v>0.29449168748212895</v>
      </c>
      <c r="AN109" s="150">
        <v>0.23787114426300024</v>
      </c>
      <c r="AO109" s="150">
        <v>0.64603341427655325</v>
      </c>
      <c r="AP109" s="150"/>
      <c r="AQ109" s="150"/>
      <c r="AR109" s="150">
        <v>0.93892426554407038</v>
      </c>
      <c r="AS109" s="150">
        <v>0.58737483630926546</v>
      </c>
      <c r="AT109" s="150"/>
      <c r="AU109" s="150">
        <v>0.49017872120566175</v>
      </c>
      <c r="AV109" s="150">
        <v>0.45807085962425953</v>
      </c>
      <c r="AW109" s="150"/>
      <c r="AX109" s="150"/>
      <c r="AY109" s="150">
        <v>0.47207105049317494</v>
      </c>
      <c r="AZ109" s="150"/>
      <c r="BA109" s="150"/>
      <c r="BB109" s="150">
        <v>0.44608471948703832</v>
      </c>
      <c r="BC109" s="150"/>
      <c r="BD109" s="150">
        <v>0.82060588337501805</v>
      </c>
      <c r="BE109" s="150">
        <v>0.52503818800560065</v>
      </c>
      <c r="BF109" s="150"/>
      <c r="BG109" s="150">
        <v>0.70728564959603402</v>
      </c>
      <c r="BH109" s="150">
        <v>0.26677083167702043</v>
      </c>
      <c r="BI109" s="150">
        <v>1.015386444545302</v>
      </c>
      <c r="BJ109" s="150">
        <v>0.6820505545557678</v>
      </c>
      <c r="BK109" s="150">
        <v>0.98706668644052942</v>
      </c>
      <c r="BL109" s="150"/>
      <c r="BM109" s="150">
        <v>0.63011927906631948</v>
      </c>
      <c r="BN109" s="150">
        <v>0.5563610552988435</v>
      </c>
      <c r="BO109" s="150">
        <v>1.0149636707785741</v>
      </c>
      <c r="BP109" s="150">
        <v>1.3944903362490098</v>
      </c>
      <c r="BQ109" s="150">
        <v>0.54907331545007854</v>
      </c>
      <c r="BR109" s="150"/>
      <c r="BS109" s="150"/>
      <c r="BT109" s="150"/>
      <c r="BU109" s="150"/>
      <c r="BV109" s="150"/>
      <c r="BW109" s="150"/>
      <c r="BX109" s="151"/>
    </row>
    <row r="110" spans="1:76" ht="89.25" customHeight="1" thickBot="1" x14ac:dyDescent="0.25">
      <c r="A110" s="5" t="s">
        <v>431</v>
      </c>
      <c r="B110" s="22" t="s">
        <v>150</v>
      </c>
      <c r="C110" s="10"/>
      <c r="D110" s="11" t="s">
        <v>450</v>
      </c>
      <c r="E110" s="13">
        <v>1729.6</v>
      </c>
      <c r="F110" s="10">
        <v>864.3</v>
      </c>
      <c r="G110" s="28">
        <v>51.7</v>
      </c>
      <c r="H110" s="157"/>
      <c r="I110" s="156"/>
      <c r="J110" s="156"/>
      <c r="K110" s="156"/>
      <c r="L110" s="156" t="s">
        <v>445</v>
      </c>
      <c r="M110" s="156"/>
      <c r="N110" s="156" t="s">
        <v>445</v>
      </c>
      <c r="O110" s="156"/>
      <c r="P110" s="156"/>
      <c r="Q110" s="156"/>
      <c r="R110" s="156"/>
      <c r="S110" s="156"/>
      <c r="T110" s="156"/>
      <c r="U110" s="156" t="s">
        <v>445</v>
      </c>
      <c r="V110" s="156" t="s">
        <v>445</v>
      </c>
      <c r="W110" s="156" t="s">
        <v>445</v>
      </c>
      <c r="X110" s="156"/>
      <c r="Y110" s="156"/>
      <c r="Z110" s="156"/>
      <c r="AA110" s="158"/>
      <c r="AB110" s="158"/>
      <c r="AC110" s="158"/>
      <c r="AD110" s="158"/>
      <c r="AE110" s="12"/>
      <c r="AF110" s="149"/>
      <c r="AG110" s="150"/>
      <c r="AH110" s="150"/>
      <c r="AI110" s="150"/>
      <c r="AJ110" s="150"/>
      <c r="AK110" s="150"/>
      <c r="AL110" s="150"/>
      <c r="AM110" s="150">
        <v>0.59782749267638691</v>
      </c>
      <c r="AN110" s="150">
        <v>0.78649230183489172</v>
      </c>
      <c r="AO110" s="150"/>
      <c r="AP110" s="150"/>
      <c r="AQ110" s="150"/>
      <c r="AR110" s="150">
        <v>0.35596331423096439</v>
      </c>
      <c r="AS110" s="150">
        <v>0.75575768167627733</v>
      </c>
      <c r="AT110" s="150"/>
      <c r="AU110" s="150">
        <v>0.47484056892629867</v>
      </c>
      <c r="AV110" s="150">
        <v>0.84399326213391768</v>
      </c>
      <c r="AW110" s="150">
        <v>0.29525163754492662</v>
      </c>
      <c r="AX110" s="150"/>
      <c r="AY110" s="150">
        <v>0.49815689895103898</v>
      </c>
      <c r="AZ110" s="150"/>
      <c r="BA110" s="150"/>
      <c r="BB110" s="150"/>
      <c r="BC110" s="150">
        <v>0.58922580396236901</v>
      </c>
      <c r="BD110" s="150"/>
      <c r="BE110" s="150">
        <v>0.76045631281185233</v>
      </c>
      <c r="BF110" s="150"/>
      <c r="BG110" s="150"/>
      <c r="BH110" s="150">
        <v>0.6500423036569849</v>
      </c>
      <c r="BI110" s="150"/>
      <c r="BJ110" s="150"/>
      <c r="BK110" s="150"/>
      <c r="BL110" s="150"/>
      <c r="BM110" s="150"/>
      <c r="BN110" s="150">
        <v>0.55888964851474698</v>
      </c>
      <c r="BO110" s="150">
        <v>0.49846750093013065</v>
      </c>
      <c r="BP110" s="150">
        <v>0.44372342774340184</v>
      </c>
      <c r="BQ110" s="150">
        <v>0.78721746274241189</v>
      </c>
      <c r="BR110" s="150"/>
      <c r="BS110" s="150"/>
      <c r="BT110" s="150"/>
      <c r="BU110" s="150">
        <v>0.63325149813631065</v>
      </c>
      <c r="BV110" s="150"/>
      <c r="BW110" s="150"/>
      <c r="BX110" s="151"/>
    </row>
    <row r="111" spans="1:76" ht="73.5" customHeight="1" thickBot="1" x14ac:dyDescent="0.25">
      <c r="A111" s="5" t="s">
        <v>432</v>
      </c>
      <c r="B111" s="22" t="s">
        <v>146</v>
      </c>
      <c r="C111" s="10"/>
      <c r="D111" s="11"/>
      <c r="E111" s="13">
        <v>1746.62</v>
      </c>
      <c r="F111" s="10">
        <v>872.81</v>
      </c>
      <c r="G111" s="28">
        <v>42.5</v>
      </c>
      <c r="H111" s="157"/>
      <c r="I111" s="156"/>
      <c r="J111" s="156"/>
      <c r="K111" s="156"/>
      <c r="L111" s="156" t="s">
        <v>445</v>
      </c>
      <c r="M111" s="156"/>
      <c r="N111" s="156" t="s">
        <v>445</v>
      </c>
      <c r="O111" s="156"/>
      <c r="P111" s="156"/>
      <c r="Q111" s="156"/>
      <c r="R111" s="156" t="s">
        <v>445</v>
      </c>
      <c r="S111" s="156"/>
      <c r="T111" s="156" t="s">
        <v>445</v>
      </c>
      <c r="U111" s="156" t="s">
        <v>445</v>
      </c>
      <c r="V111" s="156"/>
      <c r="W111" s="156"/>
      <c r="X111" s="156"/>
      <c r="Y111" s="156"/>
      <c r="Z111" s="156"/>
      <c r="AA111" s="158"/>
      <c r="AB111" s="158"/>
      <c r="AC111" s="158"/>
      <c r="AD111" s="158"/>
      <c r="AE111" s="12" t="s">
        <v>19</v>
      </c>
      <c r="AF111" s="149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>
        <v>1.3697990693404427</v>
      </c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>
        <v>0.5522438593499357</v>
      </c>
      <c r="BG111" s="150"/>
      <c r="BH111" s="150"/>
      <c r="BI111" s="150"/>
      <c r="BJ111" s="150"/>
      <c r="BK111" s="150"/>
      <c r="BL111" s="150"/>
      <c r="BM111" s="150"/>
      <c r="BN111" s="150"/>
      <c r="BO111" s="150"/>
      <c r="BP111" s="150">
        <v>0.27042708213816125</v>
      </c>
      <c r="BQ111" s="150"/>
      <c r="BR111" s="150"/>
      <c r="BS111" s="150"/>
      <c r="BT111" s="150"/>
      <c r="BU111" s="150"/>
      <c r="BV111" s="150"/>
      <c r="BW111" s="150"/>
      <c r="BX111" s="151"/>
    </row>
    <row r="112" spans="1:76" ht="73.5" customHeight="1" thickBot="1" x14ac:dyDescent="0.25">
      <c r="A112" s="5" t="s">
        <v>433</v>
      </c>
      <c r="B112" s="22" t="s">
        <v>113</v>
      </c>
      <c r="C112" s="8"/>
      <c r="D112" s="9"/>
      <c r="E112" s="13">
        <v>1787.66</v>
      </c>
      <c r="F112" s="10">
        <v>893.33</v>
      </c>
      <c r="G112" s="28">
        <v>42.5</v>
      </c>
      <c r="H112" s="157"/>
      <c r="I112" s="156"/>
      <c r="J112" s="156"/>
      <c r="K112" s="156"/>
      <c r="L112" s="156" t="s">
        <v>445</v>
      </c>
      <c r="M112" s="156" t="s">
        <v>445</v>
      </c>
      <c r="N112" s="156" t="s">
        <v>445</v>
      </c>
      <c r="O112" s="156"/>
      <c r="P112" s="156"/>
      <c r="Q112" s="156"/>
      <c r="R112" s="156" t="s">
        <v>445</v>
      </c>
      <c r="S112" s="156" t="s">
        <v>445</v>
      </c>
      <c r="T112" s="156"/>
      <c r="U112" s="156" t="s">
        <v>445</v>
      </c>
      <c r="V112" s="156"/>
      <c r="W112" s="156"/>
      <c r="X112" s="156"/>
      <c r="Y112" s="156"/>
      <c r="Z112" s="156"/>
      <c r="AA112" s="158"/>
      <c r="AB112" s="158"/>
      <c r="AC112" s="158"/>
      <c r="AD112" s="158"/>
      <c r="AE112" s="12"/>
      <c r="AF112" s="149"/>
      <c r="AG112" s="150"/>
      <c r="AH112" s="150">
        <v>0.62411969705255266</v>
      </c>
      <c r="AI112" s="150">
        <v>1.5215624002827208</v>
      </c>
      <c r="AJ112" s="150"/>
      <c r="AK112" s="150">
        <v>0.53662098569191818</v>
      </c>
      <c r="AL112" s="150"/>
      <c r="AM112" s="150"/>
      <c r="AN112" s="150"/>
      <c r="AO112" s="150">
        <v>0.46786489599040743</v>
      </c>
      <c r="AP112" s="150"/>
      <c r="AQ112" s="150"/>
      <c r="AR112" s="150"/>
      <c r="AS112" s="150"/>
      <c r="AT112" s="150">
        <v>1.1397021455560927</v>
      </c>
      <c r="AU112" s="150"/>
      <c r="AV112" s="150"/>
      <c r="AW112" s="150"/>
      <c r="AX112" s="150"/>
      <c r="AY112" s="150">
        <v>0.67278277235942263</v>
      </c>
      <c r="AZ112" s="150"/>
      <c r="BA112" s="150">
        <v>0.78182017511511814</v>
      </c>
      <c r="BB112" s="150"/>
      <c r="BC112" s="150">
        <v>0.30209388678873628</v>
      </c>
      <c r="BD112" s="150"/>
      <c r="BE112" s="150"/>
      <c r="BF112" s="150"/>
      <c r="BG112" s="150"/>
      <c r="BH112" s="150"/>
      <c r="BI112" s="150"/>
      <c r="BJ112" s="150"/>
      <c r="BK112" s="150"/>
      <c r="BL112" s="150"/>
      <c r="BM112" s="150">
        <v>0.48171300979274945</v>
      </c>
      <c r="BN112" s="150"/>
      <c r="BO112" s="150">
        <v>0.52000612888320452</v>
      </c>
      <c r="BP112" s="150">
        <v>0.21549141668551269</v>
      </c>
      <c r="BQ112" s="150"/>
      <c r="BR112" s="150"/>
      <c r="BS112" s="150"/>
      <c r="BT112" s="150"/>
      <c r="BU112" s="150"/>
      <c r="BV112" s="150"/>
      <c r="BW112" s="150"/>
      <c r="BX112" s="151"/>
    </row>
    <row r="113" spans="1:76" ht="67.5" customHeight="1" thickBot="1" x14ac:dyDescent="0.25">
      <c r="A113" s="5" t="s">
        <v>434</v>
      </c>
      <c r="B113" s="22" t="s">
        <v>176</v>
      </c>
      <c r="C113" s="10"/>
      <c r="D113" s="11"/>
      <c r="E113" s="13">
        <v>1875.66</v>
      </c>
      <c r="F113" s="10">
        <v>937.33</v>
      </c>
      <c r="G113" s="28">
        <v>47.4</v>
      </c>
      <c r="H113" s="157"/>
      <c r="I113" s="156"/>
      <c r="J113" s="156"/>
      <c r="K113" s="156"/>
      <c r="L113" s="156" t="s">
        <v>445</v>
      </c>
      <c r="M113" s="156"/>
      <c r="N113" s="156" t="s">
        <v>445</v>
      </c>
      <c r="O113" s="156"/>
      <c r="P113" s="156"/>
      <c r="Q113" s="156"/>
      <c r="R113" s="156" t="s">
        <v>445</v>
      </c>
      <c r="S113" s="156" t="s">
        <v>445</v>
      </c>
      <c r="T113" s="156"/>
      <c r="U113" s="156" t="s">
        <v>445</v>
      </c>
      <c r="V113" s="156" t="s">
        <v>445</v>
      </c>
      <c r="W113" s="156"/>
      <c r="X113" s="156" t="s">
        <v>445</v>
      </c>
      <c r="Y113" s="156"/>
      <c r="Z113" s="156"/>
      <c r="AA113" s="158"/>
      <c r="AB113" s="158"/>
      <c r="AC113" s="158"/>
      <c r="AD113" s="158"/>
      <c r="AE113" s="12"/>
      <c r="AF113" s="149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>
        <v>0.36947894121435626</v>
      </c>
      <c r="BC113" s="150"/>
      <c r="BD113" s="150"/>
      <c r="BE113" s="150"/>
      <c r="BF113" s="150"/>
      <c r="BG113" s="150"/>
      <c r="BH113" s="150"/>
      <c r="BI113" s="150"/>
      <c r="BJ113" s="150"/>
      <c r="BK113" s="150">
        <v>0.75009664385008945</v>
      </c>
      <c r="BL113" s="150"/>
      <c r="BM113" s="150">
        <v>0.52482128018066776</v>
      </c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1"/>
    </row>
    <row r="114" spans="1:76" ht="67.5" customHeight="1" thickBot="1" x14ac:dyDescent="0.25">
      <c r="A114" s="5" t="s">
        <v>435</v>
      </c>
      <c r="B114" s="22" t="s">
        <v>218</v>
      </c>
      <c r="C114" s="10"/>
      <c r="D114" s="11"/>
      <c r="E114" s="13">
        <v>1875.66</v>
      </c>
      <c r="F114" s="10">
        <v>937.33</v>
      </c>
      <c r="G114" s="28">
        <v>57.1</v>
      </c>
      <c r="H114" s="157"/>
      <c r="I114" s="156"/>
      <c r="J114" s="156"/>
      <c r="K114" s="156"/>
      <c r="L114" s="156" t="s">
        <v>445</v>
      </c>
      <c r="M114" s="156"/>
      <c r="N114" s="156" t="s">
        <v>445</v>
      </c>
      <c r="O114" s="156"/>
      <c r="P114" s="156"/>
      <c r="Q114" s="156"/>
      <c r="R114" s="156" t="s">
        <v>445</v>
      </c>
      <c r="S114" s="156" t="s">
        <v>445</v>
      </c>
      <c r="T114" s="156"/>
      <c r="U114" s="156" t="s">
        <v>445</v>
      </c>
      <c r="V114" s="156" t="s">
        <v>445</v>
      </c>
      <c r="W114" s="156" t="s">
        <v>445</v>
      </c>
      <c r="X114" s="156"/>
      <c r="Y114" s="156"/>
      <c r="Z114" s="156"/>
      <c r="AA114" s="158"/>
      <c r="AB114" s="158"/>
      <c r="AC114" s="158"/>
      <c r="AD114" s="158"/>
      <c r="AE114" s="12"/>
      <c r="AF114" s="149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>
        <v>0.29283338089525124</v>
      </c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>
        <v>0.28370324497840016</v>
      </c>
      <c r="BD114" s="150"/>
      <c r="BE114" s="150"/>
      <c r="BF114" s="150"/>
      <c r="BG114" s="150"/>
      <c r="BH114" s="150">
        <v>0.1438282736257277</v>
      </c>
      <c r="BI114" s="150"/>
      <c r="BJ114" s="150"/>
      <c r="BK114" s="150"/>
      <c r="BL114" s="150"/>
      <c r="BM114" s="150"/>
      <c r="BN114" s="150">
        <v>0.25568789369966899</v>
      </c>
      <c r="BO114" s="150"/>
      <c r="BP114" s="150">
        <v>0.20939624885051972</v>
      </c>
      <c r="BQ114" s="150"/>
      <c r="BR114" s="150"/>
      <c r="BS114" s="150"/>
      <c r="BT114" s="150"/>
      <c r="BU114" s="150"/>
      <c r="BV114" s="150"/>
      <c r="BW114" s="150"/>
      <c r="BX114" s="151"/>
    </row>
    <row r="115" spans="1:76" ht="73.5" customHeight="1" thickBot="1" x14ac:dyDescent="0.25">
      <c r="A115" s="5" t="s">
        <v>436</v>
      </c>
      <c r="B115" s="22" t="s">
        <v>107</v>
      </c>
      <c r="C115" s="8"/>
      <c r="D115" s="9" t="s">
        <v>450</v>
      </c>
      <c r="E115" s="13">
        <v>1891.66</v>
      </c>
      <c r="F115" s="10">
        <v>945.33</v>
      </c>
      <c r="G115" s="28">
        <v>44.7</v>
      </c>
      <c r="H115" s="157"/>
      <c r="I115" s="156"/>
      <c r="J115" s="156"/>
      <c r="K115" s="156"/>
      <c r="L115" s="156" t="s">
        <v>445</v>
      </c>
      <c r="M115" s="156"/>
      <c r="N115" s="156" t="s">
        <v>445</v>
      </c>
      <c r="O115" s="156"/>
      <c r="P115" s="156"/>
      <c r="Q115" s="156"/>
      <c r="R115" s="156"/>
      <c r="S115" s="156"/>
      <c r="T115" s="156"/>
      <c r="U115" s="156" t="s">
        <v>445</v>
      </c>
      <c r="V115" s="156" t="s">
        <v>445</v>
      </c>
      <c r="W115" s="156"/>
      <c r="X115" s="156" t="s">
        <v>445</v>
      </c>
      <c r="Y115" s="156"/>
      <c r="Z115" s="156"/>
      <c r="AA115" s="158"/>
      <c r="AB115" s="158"/>
      <c r="AC115" s="158"/>
      <c r="AD115" s="158"/>
      <c r="AE115" s="12"/>
      <c r="AF115" s="149">
        <v>0.36742714939611376</v>
      </c>
      <c r="AG115" s="150">
        <v>0.38339274909099613</v>
      </c>
      <c r="AH115" s="150">
        <v>0.74102842074432662</v>
      </c>
      <c r="AI115" s="150">
        <v>0.52097350467139103</v>
      </c>
      <c r="AJ115" s="150">
        <v>0.64936607362505872</v>
      </c>
      <c r="AK115" s="150"/>
      <c r="AL115" s="150">
        <v>0.521045735813499</v>
      </c>
      <c r="AM115" s="150"/>
      <c r="AN115" s="150">
        <v>0.2743341197890185</v>
      </c>
      <c r="AO115" s="150">
        <v>0.52731050068905472</v>
      </c>
      <c r="AP115" s="150"/>
      <c r="AQ115" s="150"/>
      <c r="AR115" s="150">
        <v>1.1314091828157533</v>
      </c>
      <c r="AS115" s="150">
        <v>0.51731477539374349</v>
      </c>
      <c r="AT115" s="150"/>
      <c r="AU115" s="150">
        <v>1.0051069227194611</v>
      </c>
      <c r="AV115" s="150">
        <v>0.61563195880099586</v>
      </c>
      <c r="AW115" s="150"/>
      <c r="AX115" s="150">
        <v>0.41743416372674469</v>
      </c>
      <c r="AY115" s="150">
        <v>0.41406437380006939</v>
      </c>
      <c r="AZ115" s="150"/>
      <c r="BA115" s="150">
        <v>0.48405150766986582</v>
      </c>
      <c r="BB115" s="150">
        <v>0.50211138458198457</v>
      </c>
      <c r="BC115" s="150"/>
      <c r="BD115" s="150">
        <v>0.58508171408656862</v>
      </c>
      <c r="BE115" s="150">
        <v>0.45778111398035715</v>
      </c>
      <c r="BF115" s="150">
        <v>0.32785498616725406</v>
      </c>
      <c r="BG115" s="150">
        <v>0.75845331958871265</v>
      </c>
      <c r="BH115" s="150">
        <v>0.35145004969508786</v>
      </c>
      <c r="BI115" s="150">
        <v>1.0793033232486526</v>
      </c>
      <c r="BJ115" s="150">
        <v>0.3678308875642059</v>
      </c>
      <c r="BK115" s="150">
        <v>1.1610253149389624</v>
      </c>
      <c r="BL115" s="150">
        <v>0.82378298877538758</v>
      </c>
      <c r="BM115" s="150">
        <v>0.95094719620931556</v>
      </c>
      <c r="BN115" s="150">
        <v>0.55049215804865526</v>
      </c>
      <c r="BO115" s="150">
        <v>1.2515505682326138</v>
      </c>
      <c r="BP115" s="150">
        <v>0.93739008047898176</v>
      </c>
      <c r="BQ115" s="150">
        <v>0.62823182750411311</v>
      </c>
      <c r="BR115" s="150">
        <v>0.46110937079400999</v>
      </c>
      <c r="BS115" s="150">
        <v>0.59859099105531133</v>
      </c>
      <c r="BT115" s="150"/>
      <c r="BU115" s="150"/>
      <c r="BV115" s="150"/>
      <c r="BW115" s="150"/>
      <c r="BX115" s="151"/>
    </row>
    <row r="116" spans="1:76" ht="82.5" customHeight="1" thickBot="1" x14ac:dyDescent="0.25">
      <c r="A116" s="5" t="s">
        <v>437</v>
      </c>
      <c r="B116" s="22" t="s">
        <v>108</v>
      </c>
      <c r="C116" s="8"/>
      <c r="D116" s="9" t="s">
        <v>450</v>
      </c>
      <c r="E116" s="13">
        <v>1891.66</v>
      </c>
      <c r="F116" s="10">
        <v>945.33</v>
      </c>
      <c r="G116" s="28">
        <v>54.3</v>
      </c>
      <c r="H116" s="157"/>
      <c r="I116" s="156"/>
      <c r="J116" s="156"/>
      <c r="K116" s="156"/>
      <c r="L116" s="156" t="s">
        <v>445</v>
      </c>
      <c r="M116" s="156"/>
      <c r="N116" s="156" t="s">
        <v>445</v>
      </c>
      <c r="O116" s="156"/>
      <c r="P116" s="156"/>
      <c r="Q116" s="156"/>
      <c r="R116" s="156"/>
      <c r="S116" s="156"/>
      <c r="T116" s="156"/>
      <c r="U116" s="156" t="s">
        <v>445</v>
      </c>
      <c r="V116" s="156" t="s">
        <v>445</v>
      </c>
      <c r="W116" s="156" t="s">
        <v>445</v>
      </c>
      <c r="X116" s="156"/>
      <c r="Y116" s="156"/>
      <c r="Z116" s="156"/>
      <c r="AA116" s="158"/>
      <c r="AB116" s="158"/>
      <c r="AC116" s="158"/>
      <c r="AD116" s="158"/>
      <c r="AE116" s="12"/>
      <c r="AF116" s="149">
        <v>0.40103589115369698</v>
      </c>
      <c r="AG116" s="150"/>
      <c r="AH116" s="150"/>
      <c r="AI116" s="150"/>
      <c r="AJ116" s="150"/>
      <c r="AK116" s="150"/>
      <c r="AL116" s="150"/>
      <c r="AM116" s="150">
        <v>0.67536420674730779</v>
      </c>
      <c r="AN116" s="150">
        <v>0.57616370206519008</v>
      </c>
      <c r="AO116" s="150">
        <v>0.45506214643719989</v>
      </c>
      <c r="AP116" s="150"/>
      <c r="AQ116" s="150">
        <v>0.5126434288338575</v>
      </c>
      <c r="AR116" s="150"/>
      <c r="AS116" s="150">
        <v>0.81602320769353209</v>
      </c>
      <c r="AT116" s="150"/>
      <c r="AU116" s="150">
        <v>0.50944945955443988</v>
      </c>
      <c r="AV116" s="150">
        <v>0.68904021567251339</v>
      </c>
      <c r="AW116" s="150">
        <v>0.46784716815172878</v>
      </c>
      <c r="AX116" s="150"/>
      <c r="AY116" s="150">
        <v>0.27062676256783086</v>
      </c>
      <c r="AZ116" s="150"/>
      <c r="BA116" s="150"/>
      <c r="BB116" s="150"/>
      <c r="BC116" s="150">
        <v>0.44105218630207788</v>
      </c>
      <c r="BD116" s="150"/>
      <c r="BE116" s="150">
        <v>0.60332372039257753</v>
      </c>
      <c r="BF116" s="150">
        <v>0.37508463329880537</v>
      </c>
      <c r="BG116" s="150"/>
      <c r="BH116" s="150">
        <v>0.56867123026565547</v>
      </c>
      <c r="BI116" s="150"/>
      <c r="BJ116" s="150">
        <v>0.30536285636058996</v>
      </c>
      <c r="BK116" s="150"/>
      <c r="BL116" s="150"/>
      <c r="BM116" s="150"/>
      <c r="BN116" s="150">
        <v>0.45807423848656564</v>
      </c>
      <c r="BO116" s="150">
        <v>0.49928919095998542</v>
      </c>
      <c r="BP116" s="150">
        <v>0.47815651477855026</v>
      </c>
      <c r="BQ116" s="150">
        <v>0.55738748918508674</v>
      </c>
      <c r="BR116" s="150"/>
      <c r="BS116" s="150">
        <v>0.51378150331787698</v>
      </c>
      <c r="BT116" s="150">
        <v>0.34924931152065863</v>
      </c>
      <c r="BU116" s="150"/>
      <c r="BV116" s="150">
        <v>0.4749541547989562</v>
      </c>
      <c r="BW116" s="150">
        <v>0.73296876911766184</v>
      </c>
      <c r="BX116" s="151"/>
    </row>
    <row r="117" spans="1:76" ht="73.5" customHeight="1" thickBot="1" x14ac:dyDescent="0.25">
      <c r="A117" s="5" t="s">
        <v>438</v>
      </c>
      <c r="B117" s="22" t="s">
        <v>380</v>
      </c>
      <c r="C117" s="10"/>
      <c r="D117" s="11"/>
      <c r="E117" s="13">
        <v>1842.54</v>
      </c>
      <c r="F117" s="10">
        <v>920.77</v>
      </c>
      <c r="G117" s="28">
        <v>37.299999999999997</v>
      </c>
      <c r="H117" s="157"/>
      <c r="I117" s="156"/>
      <c r="J117" s="156"/>
      <c r="K117" s="156"/>
      <c r="L117" s="156" t="s">
        <v>445</v>
      </c>
      <c r="M117" s="156"/>
      <c r="N117" s="156" t="s">
        <v>445</v>
      </c>
      <c r="O117" s="156"/>
      <c r="P117" s="156"/>
      <c r="Q117" s="156"/>
      <c r="R117" s="156"/>
      <c r="S117" s="156"/>
      <c r="T117" s="156"/>
      <c r="U117" s="156" t="s">
        <v>445</v>
      </c>
      <c r="V117" s="156"/>
      <c r="W117" s="156"/>
      <c r="X117" s="156"/>
      <c r="Y117" s="156" t="s">
        <v>445</v>
      </c>
      <c r="Z117" s="156"/>
      <c r="AA117" s="158"/>
      <c r="AB117" s="158"/>
      <c r="AC117" s="158"/>
      <c r="AD117" s="158"/>
      <c r="AE117" s="12"/>
      <c r="AF117" s="149"/>
      <c r="AG117" s="150">
        <v>0.3426343032896973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>
        <v>0.47308384091486666</v>
      </c>
      <c r="BF117" s="150"/>
      <c r="BG117" s="150">
        <v>0.70346521656003591</v>
      </c>
      <c r="BH117" s="150">
        <v>0.32517311264914361</v>
      </c>
      <c r="BI117" s="150"/>
      <c r="BJ117" s="150"/>
      <c r="BK117" s="150"/>
      <c r="BL117" s="150"/>
      <c r="BM117" s="150">
        <v>0.38980762382226786</v>
      </c>
      <c r="BN117" s="150">
        <v>0.34085175079512792</v>
      </c>
      <c r="BO117" s="150"/>
      <c r="BP117" s="150"/>
      <c r="BQ117" s="150"/>
      <c r="BR117" s="150"/>
      <c r="BS117" s="150"/>
      <c r="BT117" s="150"/>
      <c r="BU117" s="150"/>
      <c r="BV117" s="150"/>
      <c r="BW117" s="150"/>
      <c r="BX117" s="151"/>
    </row>
    <row r="118" spans="1:76" ht="73.5" customHeight="1" thickBot="1" x14ac:dyDescent="0.25">
      <c r="A118" s="5" t="s">
        <v>439</v>
      </c>
      <c r="B118" s="22" t="s">
        <v>451</v>
      </c>
      <c r="C118" s="10"/>
      <c r="D118" s="11"/>
      <c r="E118" s="13">
        <f>F118*2+1</f>
        <v>2004.64</v>
      </c>
      <c r="F118" s="10">
        <v>1001.82</v>
      </c>
      <c r="G118" s="28">
        <v>37.200000000000003</v>
      </c>
      <c r="H118" s="157"/>
      <c r="I118" s="156"/>
      <c r="J118" s="156"/>
      <c r="K118" s="156"/>
      <c r="L118" s="156" t="s">
        <v>445</v>
      </c>
      <c r="M118" s="156"/>
      <c r="N118" s="156" t="s">
        <v>445</v>
      </c>
      <c r="O118" s="156"/>
      <c r="P118" s="156"/>
      <c r="Q118" s="156"/>
      <c r="R118" s="156"/>
      <c r="S118" s="156"/>
      <c r="T118" s="156"/>
      <c r="U118" s="156" t="s">
        <v>445</v>
      </c>
      <c r="V118" s="156"/>
      <c r="W118" s="156"/>
      <c r="X118" s="156"/>
      <c r="Y118" s="156" t="s">
        <v>445</v>
      </c>
      <c r="Z118" s="161"/>
      <c r="AA118" s="158"/>
      <c r="AB118" s="158"/>
      <c r="AC118" s="158"/>
      <c r="AD118" s="158"/>
      <c r="AE118" s="12"/>
      <c r="AF118" s="149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>
        <v>0.36316446376593858</v>
      </c>
      <c r="BD118" s="150">
        <v>0.8857452268436794</v>
      </c>
      <c r="BE118" s="150">
        <v>0.3343120943450415</v>
      </c>
      <c r="BF118" s="150"/>
      <c r="BG118" s="150"/>
      <c r="BH118" s="150">
        <v>0.1175781028291828</v>
      </c>
      <c r="BI118" s="150"/>
      <c r="BJ118" s="150">
        <v>0.38370585067733393</v>
      </c>
      <c r="BK118" s="150">
        <v>0.46862158962653383</v>
      </c>
      <c r="BL118" s="150">
        <v>0.7636771517450115</v>
      </c>
      <c r="BM118" s="150">
        <v>0.81449877865300646</v>
      </c>
      <c r="BN118" s="150">
        <v>0.23486456212377893</v>
      </c>
      <c r="BO118" s="150"/>
      <c r="BP118" s="150"/>
      <c r="BQ118" s="150"/>
      <c r="BR118" s="150"/>
      <c r="BS118" s="150"/>
      <c r="BT118" s="150"/>
      <c r="BU118" s="150"/>
      <c r="BV118" s="150"/>
      <c r="BW118" s="150"/>
      <c r="BX118" s="151"/>
    </row>
    <row r="119" spans="1:76" ht="81" customHeight="1" thickBot="1" x14ac:dyDescent="0.25">
      <c r="A119" s="5" t="s">
        <v>441</v>
      </c>
      <c r="B119" s="23" t="s">
        <v>177</v>
      </c>
      <c r="C119" s="16"/>
      <c r="D119" s="17"/>
      <c r="E119" s="19">
        <f>F119*2+1</f>
        <v>2021.72</v>
      </c>
      <c r="F119" s="16">
        <v>1010.36</v>
      </c>
      <c r="G119" s="29">
        <v>48.6</v>
      </c>
      <c r="H119" s="162"/>
      <c r="I119" s="163"/>
      <c r="J119" s="163"/>
      <c r="K119" s="163"/>
      <c r="L119" s="163" t="s">
        <v>445</v>
      </c>
      <c r="M119" s="163"/>
      <c r="N119" s="163" t="s">
        <v>445</v>
      </c>
      <c r="O119" s="163"/>
      <c r="P119" s="163"/>
      <c r="Q119" s="163"/>
      <c r="R119" s="163" t="s">
        <v>446</v>
      </c>
      <c r="S119" s="163" t="s">
        <v>445</v>
      </c>
      <c r="T119" s="163" t="s">
        <v>445</v>
      </c>
      <c r="U119" s="163" t="s">
        <v>445</v>
      </c>
      <c r="V119" s="163" t="s">
        <v>445</v>
      </c>
      <c r="W119" s="163" t="s">
        <v>452</v>
      </c>
      <c r="X119" s="163"/>
      <c r="Y119" s="163"/>
      <c r="Z119" s="163"/>
      <c r="AA119" s="164"/>
      <c r="AB119" s="164"/>
      <c r="AC119" s="164"/>
      <c r="AD119" s="163" t="s">
        <v>445</v>
      </c>
      <c r="AE119" s="18" t="s">
        <v>21</v>
      </c>
      <c r="AF119" s="152"/>
      <c r="AG119" s="153"/>
      <c r="AH119" s="153"/>
      <c r="AI119" s="153"/>
      <c r="AJ119" s="153"/>
      <c r="AK119" s="153">
        <v>0.68226303911043973</v>
      </c>
      <c r="AL119" s="153"/>
      <c r="AM119" s="153"/>
      <c r="AN119" s="153"/>
      <c r="AO119" s="153"/>
      <c r="AP119" s="153"/>
      <c r="AQ119" s="153"/>
      <c r="AR119" s="153">
        <v>0.39953903153333181</v>
      </c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4"/>
    </row>
    <row r="120" spans="1:76" s="93" customFormat="1" x14ac:dyDescent="0.2">
      <c r="A120" s="89"/>
      <c r="B120" s="90"/>
      <c r="C120" s="89"/>
      <c r="D120" s="91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  <c r="BM120" s="92"/>
      <c r="BN120" s="92"/>
      <c r="BO120" s="92"/>
      <c r="BP120" s="92"/>
      <c r="BQ120" s="92"/>
      <c r="BR120" s="92"/>
      <c r="BS120" s="92"/>
      <c r="BT120" s="92"/>
      <c r="BU120" s="92"/>
      <c r="BV120" s="92"/>
      <c r="BW120" s="92"/>
      <c r="BX120" s="92"/>
    </row>
    <row r="121" spans="1:76" s="89" customFormat="1" x14ac:dyDescent="0.2">
      <c r="B121" s="90"/>
      <c r="D121" s="91"/>
    </row>
    <row r="122" spans="1:76" s="89" customFormat="1" x14ac:dyDescent="0.2">
      <c r="B122" s="90"/>
      <c r="D122" s="91"/>
    </row>
    <row r="123" spans="1:76" s="89" customFormat="1" ht="73.5" customHeight="1" x14ac:dyDescent="0.2">
      <c r="B123" s="90"/>
      <c r="D123" s="91"/>
    </row>
    <row r="124" spans="1:76" s="89" customFormat="1" ht="73.5" customHeight="1" x14ac:dyDescent="0.2">
      <c r="B124" s="90"/>
      <c r="D124" s="91"/>
    </row>
    <row r="125" spans="1:76" s="89" customFormat="1" ht="73.5" customHeight="1" x14ac:dyDescent="0.2">
      <c r="B125" s="90"/>
      <c r="D125" s="91"/>
    </row>
    <row r="126" spans="1:76" s="89" customFormat="1" ht="73.5" customHeight="1" x14ac:dyDescent="0.2">
      <c r="B126" s="90"/>
      <c r="D126" s="91"/>
    </row>
    <row r="127" spans="1:76" s="89" customFormat="1" ht="73.5" customHeight="1" x14ac:dyDescent="0.2">
      <c r="B127" s="90"/>
      <c r="D127" s="91"/>
    </row>
    <row r="128" spans="1:76" s="89" customFormat="1" ht="73.5" customHeight="1" x14ac:dyDescent="0.2">
      <c r="B128" s="90"/>
      <c r="D128" s="91"/>
    </row>
    <row r="129" spans="2:4" s="89" customFormat="1" ht="73.5" customHeight="1" x14ac:dyDescent="0.2">
      <c r="B129" s="90"/>
      <c r="D129" s="91"/>
    </row>
    <row r="130" spans="2:4" s="89" customFormat="1" ht="73.5" customHeight="1" x14ac:dyDescent="0.2">
      <c r="B130" s="90"/>
      <c r="D130" s="91"/>
    </row>
    <row r="131" spans="2:4" s="89" customFormat="1" ht="73.5" customHeight="1" x14ac:dyDescent="0.2">
      <c r="B131" s="90"/>
      <c r="D131" s="91"/>
    </row>
    <row r="132" spans="2:4" s="89" customFormat="1" ht="73.5" customHeight="1" x14ac:dyDescent="0.2">
      <c r="B132" s="90"/>
      <c r="D132" s="91"/>
    </row>
    <row r="133" spans="2:4" s="89" customFormat="1" ht="73.5" customHeight="1" x14ac:dyDescent="0.2">
      <c r="B133" s="90"/>
      <c r="D133" s="91"/>
    </row>
    <row r="134" spans="2:4" s="89" customFormat="1" ht="73.5" customHeight="1" x14ac:dyDescent="0.2">
      <c r="B134" s="90"/>
      <c r="D134" s="91"/>
    </row>
    <row r="135" spans="2:4" s="89" customFormat="1" ht="73.5" customHeight="1" x14ac:dyDescent="0.2">
      <c r="B135" s="90"/>
      <c r="D135" s="91"/>
    </row>
    <row r="136" spans="2:4" s="89" customFormat="1" ht="73.5" customHeight="1" x14ac:dyDescent="0.2">
      <c r="B136" s="90"/>
      <c r="D136" s="91"/>
    </row>
    <row r="137" spans="2:4" s="89" customFormat="1" ht="73.5" customHeight="1" x14ac:dyDescent="0.2">
      <c r="B137" s="90"/>
      <c r="D137" s="91"/>
    </row>
    <row r="138" spans="2:4" s="89" customFormat="1" ht="73.5" customHeight="1" x14ac:dyDescent="0.2">
      <c r="B138" s="90"/>
      <c r="D138" s="91"/>
    </row>
    <row r="139" spans="2:4" s="89" customFormat="1" ht="73.5" customHeight="1" x14ac:dyDescent="0.2">
      <c r="B139" s="90"/>
      <c r="D139" s="91"/>
    </row>
    <row r="140" spans="2:4" s="89" customFormat="1" ht="73.5" customHeight="1" x14ac:dyDescent="0.2">
      <c r="B140" s="90"/>
      <c r="D140" s="91"/>
    </row>
    <row r="141" spans="2:4" s="89" customFormat="1" ht="73.5" customHeight="1" x14ac:dyDescent="0.2">
      <c r="B141" s="90"/>
      <c r="D141" s="91"/>
    </row>
    <row r="142" spans="2:4" s="89" customFormat="1" ht="73.5" customHeight="1" x14ac:dyDescent="0.2">
      <c r="B142" s="90"/>
      <c r="D142" s="91"/>
    </row>
    <row r="143" spans="2:4" s="89" customFormat="1" ht="73.5" customHeight="1" x14ac:dyDescent="0.2">
      <c r="B143" s="90"/>
      <c r="D143" s="91"/>
    </row>
    <row r="144" spans="2:4" s="89" customFormat="1" ht="73.5" customHeight="1" x14ac:dyDescent="0.2">
      <c r="B144" s="90"/>
      <c r="D144" s="91"/>
    </row>
    <row r="145" spans="2:4" s="89" customFormat="1" ht="73.5" customHeight="1" x14ac:dyDescent="0.2">
      <c r="B145" s="90"/>
      <c r="D145" s="91"/>
    </row>
    <row r="146" spans="2:4" s="89" customFormat="1" ht="73.5" customHeight="1" x14ac:dyDescent="0.2">
      <c r="B146" s="90"/>
      <c r="D146" s="91"/>
    </row>
    <row r="147" spans="2:4" s="89" customFormat="1" ht="73.5" customHeight="1" x14ac:dyDescent="0.2">
      <c r="B147" s="90"/>
      <c r="D147" s="91"/>
    </row>
    <row r="148" spans="2:4" s="89" customFormat="1" ht="73.5" customHeight="1" x14ac:dyDescent="0.2">
      <c r="B148" s="90"/>
      <c r="D148" s="91"/>
    </row>
    <row r="149" spans="2:4" s="89" customFormat="1" ht="73.5" customHeight="1" x14ac:dyDescent="0.2">
      <c r="B149" s="90"/>
      <c r="D149" s="91"/>
    </row>
    <row r="150" spans="2:4" s="89" customFormat="1" ht="73.5" customHeight="1" x14ac:dyDescent="0.2">
      <c r="B150" s="90"/>
      <c r="D150" s="91"/>
    </row>
    <row r="151" spans="2:4" s="89" customFormat="1" ht="73.5" customHeight="1" x14ac:dyDescent="0.2">
      <c r="B151" s="90"/>
      <c r="D151" s="91"/>
    </row>
    <row r="152" spans="2:4" s="89" customFormat="1" ht="73.5" customHeight="1" x14ac:dyDescent="0.2">
      <c r="B152" s="90"/>
      <c r="D152" s="91"/>
    </row>
    <row r="153" spans="2:4" s="89" customFormat="1" ht="73.5" customHeight="1" x14ac:dyDescent="0.2">
      <c r="B153" s="90"/>
      <c r="D153" s="91"/>
    </row>
    <row r="154" spans="2:4" s="89" customFormat="1" ht="73.5" customHeight="1" x14ac:dyDescent="0.2">
      <c r="B154" s="90"/>
      <c r="D154" s="91"/>
    </row>
    <row r="155" spans="2:4" s="89" customFormat="1" ht="73.5" customHeight="1" x14ac:dyDescent="0.2">
      <c r="B155" s="90"/>
      <c r="D155" s="91"/>
    </row>
    <row r="156" spans="2:4" s="89" customFormat="1" ht="73.5" customHeight="1" x14ac:dyDescent="0.2">
      <c r="B156" s="90"/>
      <c r="D156" s="91"/>
    </row>
    <row r="157" spans="2:4" s="89" customFormat="1" ht="73.5" customHeight="1" x14ac:dyDescent="0.2">
      <c r="B157" s="90"/>
      <c r="D157" s="91"/>
    </row>
    <row r="158" spans="2:4" s="89" customFormat="1" ht="73.5" customHeight="1" x14ac:dyDescent="0.2">
      <c r="B158" s="90"/>
      <c r="D158" s="91"/>
    </row>
    <row r="159" spans="2:4" s="89" customFormat="1" ht="73.5" customHeight="1" x14ac:dyDescent="0.2">
      <c r="B159" s="90"/>
      <c r="D159" s="91"/>
    </row>
    <row r="160" spans="2:4" s="89" customFormat="1" ht="73.5" customHeight="1" x14ac:dyDescent="0.2">
      <c r="B160" s="90"/>
      <c r="D160" s="91"/>
    </row>
    <row r="161" spans="2:4" s="89" customFormat="1" ht="73.5" customHeight="1" x14ac:dyDescent="0.2">
      <c r="B161" s="90"/>
      <c r="D161" s="91"/>
    </row>
    <row r="162" spans="2:4" s="89" customFormat="1" ht="73.5" customHeight="1" x14ac:dyDescent="0.2">
      <c r="B162" s="90"/>
      <c r="D162" s="91"/>
    </row>
    <row r="163" spans="2:4" s="89" customFormat="1" ht="73.5" customHeight="1" x14ac:dyDescent="0.2">
      <c r="B163" s="90"/>
      <c r="D163" s="91"/>
    </row>
    <row r="164" spans="2:4" s="89" customFormat="1" ht="73.5" customHeight="1" x14ac:dyDescent="0.2">
      <c r="B164" s="90"/>
      <c r="D164" s="91"/>
    </row>
    <row r="165" spans="2:4" s="89" customFormat="1" ht="73.5" customHeight="1" x14ac:dyDescent="0.2">
      <c r="B165" s="90"/>
      <c r="D165" s="91"/>
    </row>
    <row r="166" spans="2:4" s="89" customFormat="1" ht="73.5" customHeight="1" x14ac:dyDescent="0.2">
      <c r="B166" s="90"/>
      <c r="D166" s="91"/>
    </row>
    <row r="167" spans="2:4" s="89" customFormat="1" ht="73.5" customHeight="1" x14ac:dyDescent="0.2">
      <c r="B167" s="90"/>
      <c r="D167" s="91"/>
    </row>
    <row r="168" spans="2:4" s="89" customFormat="1" ht="73.5" customHeight="1" x14ac:dyDescent="0.2">
      <c r="B168" s="90"/>
      <c r="D168" s="91"/>
    </row>
    <row r="169" spans="2:4" s="89" customFormat="1" ht="73.5" customHeight="1" x14ac:dyDescent="0.2">
      <c r="B169" s="90"/>
      <c r="D169" s="91"/>
    </row>
    <row r="170" spans="2:4" s="89" customFormat="1" ht="73.5" customHeight="1" x14ac:dyDescent="0.2">
      <c r="B170" s="90"/>
      <c r="D170" s="91"/>
    </row>
    <row r="171" spans="2:4" s="89" customFormat="1" ht="73.5" customHeight="1" x14ac:dyDescent="0.2">
      <c r="B171" s="90"/>
      <c r="D171" s="91"/>
    </row>
    <row r="172" spans="2:4" s="89" customFormat="1" ht="73.5" customHeight="1" x14ac:dyDescent="0.2">
      <c r="B172" s="90"/>
      <c r="D172" s="91"/>
    </row>
    <row r="173" spans="2:4" s="89" customFormat="1" ht="73.5" customHeight="1" x14ac:dyDescent="0.2">
      <c r="B173" s="90"/>
      <c r="D173" s="91"/>
    </row>
    <row r="174" spans="2:4" s="89" customFormat="1" ht="73.5" customHeight="1" x14ac:dyDescent="0.2">
      <c r="B174" s="90"/>
      <c r="D174" s="91"/>
    </row>
    <row r="175" spans="2:4" s="89" customFormat="1" ht="73.5" customHeight="1" x14ac:dyDescent="0.2">
      <c r="B175" s="90"/>
      <c r="D175" s="91"/>
    </row>
    <row r="176" spans="2:4" s="89" customFormat="1" ht="73.5" customHeight="1" x14ac:dyDescent="0.2">
      <c r="B176" s="90"/>
      <c r="D176" s="91"/>
    </row>
    <row r="177" spans="2:4" s="89" customFormat="1" ht="73.5" customHeight="1" x14ac:dyDescent="0.2">
      <c r="B177" s="90"/>
      <c r="D177" s="91"/>
    </row>
    <row r="178" spans="2:4" s="89" customFormat="1" ht="73.5" customHeight="1" x14ac:dyDescent="0.2">
      <c r="B178" s="90"/>
      <c r="D178" s="91"/>
    </row>
    <row r="179" spans="2:4" s="89" customFormat="1" ht="73.5" customHeight="1" x14ac:dyDescent="0.2">
      <c r="B179" s="90"/>
      <c r="D179" s="91"/>
    </row>
    <row r="180" spans="2:4" s="89" customFormat="1" ht="73.5" customHeight="1" x14ac:dyDescent="0.2">
      <c r="B180" s="90"/>
      <c r="D180" s="91"/>
    </row>
    <row r="181" spans="2:4" s="89" customFormat="1" ht="73.5" customHeight="1" x14ac:dyDescent="0.2">
      <c r="B181" s="90"/>
      <c r="D181" s="91"/>
    </row>
    <row r="182" spans="2:4" s="89" customFormat="1" ht="73.5" customHeight="1" x14ac:dyDescent="0.2">
      <c r="B182" s="90"/>
      <c r="D182" s="91"/>
    </row>
    <row r="183" spans="2:4" s="89" customFormat="1" ht="73.5" customHeight="1" x14ac:dyDescent="0.2">
      <c r="B183" s="90"/>
      <c r="D183" s="91"/>
    </row>
    <row r="184" spans="2:4" s="89" customFormat="1" ht="73.5" customHeight="1" x14ac:dyDescent="0.2">
      <c r="B184" s="90"/>
      <c r="D184" s="91"/>
    </row>
    <row r="185" spans="2:4" s="89" customFormat="1" ht="73.5" customHeight="1" x14ac:dyDescent="0.2">
      <c r="B185" s="90"/>
      <c r="D185" s="91"/>
    </row>
    <row r="186" spans="2:4" s="89" customFormat="1" ht="73.5" customHeight="1" x14ac:dyDescent="0.2">
      <c r="B186" s="90"/>
      <c r="D186" s="91"/>
    </row>
    <row r="187" spans="2:4" s="89" customFormat="1" ht="73.5" customHeight="1" x14ac:dyDescent="0.2">
      <c r="B187" s="90"/>
      <c r="D187" s="91"/>
    </row>
    <row r="188" spans="2:4" s="89" customFormat="1" ht="73.5" customHeight="1" x14ac:dyDescent="0.2">
      <c r="B188" s="90"/>
      <c r="D188" s="91"/>
    </row>
    <row r="189" spans="2:4" s="89" customFormat="1" ht="73.5" customHeight="1" x14ac:dyDescent="0.2">
      <c r="B189" s="90"/>
      <c r="D189" s="91"/>
    </row>
    <row r="190" spans="2:4" s="89" customFormat="1" ht="73.5" customHeight="1" x14ac:dyDescent="0.2">
      <c r="B190" s="90"/>
      <c r="D190" s="91"/>
    </row>
    <row r="191" spans="2:4" s="89" customFormat="1" ht="73.5" customHeight="1" x14ac:dyDescent="0.2">
      <c r="B191" s="90"/>
      <c r="D191" s="91"/>
    </row>
    <row r="192" spans="2:4" s="89" customFormat="1" ht="73.5" customHeight="1" x14ac:dyDescent="0.2">
      <c r="B192" s="90"/>
      <c r="D192" s="91"/>
    </row>
    <row r="193" spans="2:4" s="89" customFormat="1" ht="73.5" customHeight="1" x14ac:dyDescent="0.2">
      <c r="B193" s="90"/>
      <c r="D193" s="91"/>
    </row>
    <row r="194" spans="2:4" s="89" customFormat="1" ht="73.5" customHeight="1" x14ac:dyDescent="0.2">
      <c r="B194" s="90"/>
      <c r="D194" s="91"/>
    </row>
    <row r="195" spans="2:4" s="89" customFormat="1" ht="73.5" customHeight="1" x14ac:dyDescent="0.2">
      <c r="B195" s="90"/>
      <c r="D195" s="91"/>
    </row>
    <row r="196" spans="2:4" s="89" customFormat="1" ht="73.5" customHeight="1" x14ac:dyDescent="0.2">
      <c r="B196" s="90"/>
      <c r="D196" s="91"/>
    </row>
    <row r="197" spans="2:4" s="89" customFormat="1" ht="73.5" customHeight="1" x14ac:dyDescent="0.2">
      <c r="B197" s="90"/>
      <c r="D197" s="91"/>
    </row>
    <row r="198" spans="2:4" s="89" customFormat="1" ht="73.5" customHeight="1" x14ac:dyDescent="0.2">
      <c r="B198" s="90"/>
      <c r="D198" s="91"/>
    </row>
    <row r="199" spans="2:4" s="89" customFormat="1" ht="73.5" customHeight="1" x14ac:dyDescent="0.2">
      <c r="B199" s="90"/>
      <c r="D199" s="91"/>
    </row>
    <row r="200" spans="2:4" s="89" customFormat="1" ht="73.5" customHeight="1" x14ac:dyDescent="0.2">
      <c r="B200" s="90"/>
      <c r="D200" s="91"/>
    </row>
    <row r="201" spans="2:4" s="89" customFormat="1" ht="73.5" customHeight="1" x14ac:dyDescent="0.2">
      <c r="B201" s="90"/>
      <c r="D201" s="91"/>
    </row>
    <row r="202" spans="2:4" s="89" customFormat="1" ht="73.5" customHeight="1" x14ac:dyDescent="0.2">
      <c r="B202" s="90"/>
      <c r="D202" s="91"/>
    </row>
    <row r="203" spans="2:4" s="89" customFormat="1" ht="73.5" customHeight="1" x14ac:dyDescent="0.2">
      <c r="B203" s="90"/>
      <c r="D203" s="91"/>
    </row>
    <row r="204" spans="2:4" s="89" customFormat="1" ht="73.5" customHeight="1" x14ac:dyDescent="0.2">
      <c r="B204" s="90"/>
      <c r="D204" s="91"/>
    </row>
    <row r="205" spans="2:4" s="89" customFormat="1" ht="73.5" customHeight="1" x14ac:dyDescent="0.2">
      <c r="B205" s="90"/>
      <c r="D205" s="91"/>
    </row>
    <row r="206" spans="2:4" s="89" customFormat="1" ht="73.5" customHeight="1" x14ac:dyDescent="0.2">
      <c r="B206" s="90"/>
      <c r="D206" s="91"/>
    </row>
    <row r="207" spans="2:4" s="89" customFormat="1" ht="73.5" customHeight="1" x14ac:dyDescent="0.2">
      <c r="B207" s="90"/>
      <c r="D207" s="91"/>
    </row>
    <row r="208" spans="2:4" s="89" customFormat="1" ht="73.5" customHeight="1" x14ac:dyDescent="0.2">
      <c r="B208" s="90"/>
      <c r="D208" s="91"/>
    </row>
    <row r="209" spans="2:4" s="89" customFormat="1" ht="73.5" customHeight="1" x14ac:dyDescent="0.2">
      <c r="B209" s="90"/>
      <c r="D209" s="91"/>
    </row>
    <row r="210" spans="2:4" s="89" customFormat="1" ht="73.5" customHeight="1" x14ac:dyDescent="0.2">
      <c r="B210" s="90"/>
      <c r="D210" s="91"/>
    </row>
    <row r="211" spans="2:4" s="89" customFormat="1" ht="73.5" customHeight="1" x14ac:dyDescent="0.2">
      <c r="B211" s="90"/>
      <c r="D211" s="91"/>
    </row>
    <row r="212" spans="2:4" s="89" customFormat="1" ht="73.5" customHeight="1" x14ac:dyDescent="0.2">
      <c r="B212" s="90"/>
      <c r="D212" s="91"/>
    </row>
    <row r="213" spans="2:4" s="89" customFormat="1" ht="73.5" customHeight="1" x14ac:dyDescent="0.2">
      <c r="B213" s="90"/>
      <c r="D213" s="91"/>
    </row>
    <row r="214" spans="2:4" s="89" customFormat="1" ht="73.5" customHeight="1" x14ac:dyDescent="0.2">
      <c r="B214" s="90"/>
      <c r="D214" s="91"/>
    </row>
    <row r="215" spans="2:4" s="89" customFormat="1" ht="73.5" customHeight="1" x14ac:dyDescent="0.2">
      <c r="B215" s="90"/>
      <c r="D215" s="91"/>
    </row>
    <row r="216" spans="2:4" s="89" customFormat="1" ht="73.5" customHeight="1" x14ac:dyDescent="0.2">
      <c r="B216" s="90"/>
      <c r="D216" s="91"/>
    </row>
    <row r="217" spans="2:4" s="89" customFormat="1" ht="73.5" customHeight="1" x14ac:dyDescent="0.2">
      <c r="B217" s="90"/>
      <c r="D217" s="91"/>
    </row>
    <row r="218" spans="2:4" s="89" customFormat="1" ht="73.5" customHeight="1" x14ac:dyDescent="0.2">
      <c r="B218" s="90"/>
      <c r="D218" s="91"/>
    </row>
    <row r="219" spans="2:4" s="89" customFormat="1" ht="73.5" customHeight="1" x14ac:dyDescent="0.2">
      <c r="B219" s="90"/>
      <c r="D219" s="91"/>
    </row>
    <row r="220" spans="2:4" s="89" customFormat="1" ht="73.5" customHeight="1" x14ac:dyDescent="0.2">
      <c r="B220" s="90"/>
      <c r="D220" s="91"/>
    </row>
    <row r="221" spans="2:4" s="89" customFormat="1" ht="73.5" customHeight="1" x14ac:dyDescent="0.2">
      <c r="B221" s="90"/>
      <c r="D221" s="91"/>
    </row>
    <row r="222" spans="2:4" s="89" customFormat="1" ht="73.5" customHeight="1" x14ac:dyDescent="0.2">
      <c r="B222" s="90"/>
      <c r="D222" s="91"/>
    </row>
    <row r="223" spans="2:4" s="89" customFormat="1" ht="73.5" customHeight="1" x14ac:dyDescent="0.2">
      <c r="B223" s="90"/>
      <c r="D223" s="91"/>
    </row>
    <row r="224" spans="2:4" s="89" customFormat="1" ht="73.5" customHeight="1" x14ac:dyDescent="0.2">
      <c r="B224" s="90"/>
      <c r="D224" s="91"/>
    </row>
    <row r="225" spans="2:4" s="89" customFormat="1" ht="73.5" customHeight="1" x14ac:dyDescent="0.2">
      <c r="B225" s="90"/>
      <c r="D225" s="91"/>
    </row>
    <row r="226" spans="2:4" s="89" customFormat="1" ht="73.5" customHeight="1" x14ac:dyDescent="0.2">
      <c r="B226" s="90"/>
      <c r="D226" s="91"/>
    </row>
    <row r="227" spans="2:4" s="89" customFormat="1" ht="73.5" customHeight="1" x14ac:dyDescent="0.2">
      <c r="B227" s="90"/>
      <c r="D227" s="91"/>
    </row>
    <row r="228" spans="2:4" s="89" customFormat="1" ht="73.5" customHeight="1" x14ac:dyDescent="0.2">
      <c r="B228" s="90"/>
      <c r="D228" s="91"/>
    </row>
    <row r="229" spans="2:4" s="89" customFormat="1" ht="73.5" customHeight="1" x14ac:dyDescent="0.2">
      <c r="B229" s="90"/>
      <c r="D229" s="91"/>
    </row>
    <row r="230" spans="2:4" s="89" customFormat="1" ht="73.5" customHeight="1" x14ac:dyDescent="0.2">
      <c r="B230" s="90"/>
      <c r="D230" s="91"/>
    </row>
    <row r="231" spans="2:4" s="89" customFormat="1" ht="73.5" customHeight="1" x14ac:dyDescent="0.2">
      <c r="B231" s="90"/>
      <c r="D231" s="91"/>
    </row>
    <row r="232" spans="2:4" s="89" customFormat="1" ht="73.5" customHeight="1" x14ac:dyDescent="0.2">
      <c r="B232" s="90"/>
      <c r="D232" s="91"/>
    </row>
    <row r="233" spans="2:4" s="89" customFormat="1" ht="73.5" customHeight="1" x14ac:dyDescent="0.2">
      <c r="B233" s="90"/>
      <c r="D233" s="91"/>
    </row>
    <row r="234" spans="2:4" s="89" customFormat="1" ht="73.5" customHeight="1" x14ac:dyDescent="0.2">
      <c r="B234" s="90"/>
      <c r="D234" s="91"/>
    </row>
    <row r="235" spans="2:4" s="89" customFormat="1" ht="73.5" customHeight="1" x14ac:dyDescent="0.2">
      <c r="B235" s="90"/>
      <c r="D235" s="91"/>
    </row>
    <row r="236" spans="2:4" s="89" customFormat="1" ht="73.5" customHeight="1" x14ac:dyDescent="0.2">
      <c r="B236" s="90"/>
      <c r="D236" s="91"/>
    </row>
    <row r="237" spans="2:4" s="89" customFormat="1" ht="73.5" customHeight="1" x14ac:dyDescent="0.2">
      <c r="B237" s="90"/>
      <c r="D237" s="91"/>
    </row>
    <row r="238" spans="2:4" s="89" customFormat="1" ht="73.5" customHeight="1" x14ac:dyDescent="0.2">
      <c r="B238" s="90"/>
      <c r="D238" s="91"/>
    </row>
    <row r="239" spans="2:4" s="89" customFormat="1" ht="73.5" customHeight="1" x14ac:dyDescent="0.2">
      <c r="B239" s="90"/>
      <c r="D239" s="91"/>
    </row>
    <row r="240" spans="2:4" s="89" customFormat="1" ht="73.5" customHeight="1" x14ac:dyDescent="0.2">
      <c r="B240" s="90"/>
      <c r="D240" s="91"/>
    </row>
    <row r="241" spans="2:4" s="89" customFormat="1" ht="73.5" customHeight="1" x14ac:dyDescent="0.2">
      <c r="B241" s="90"/>
      <c r="D241" s="91"/>
    </row>
    <row r="242" spans="2:4" s="89" customFormat="1" ht="73.5" customHeight="1" x14ac:dyDescent="0.2">
      <c r="B242" s="90"/>
      <c r="D242" s="91"/>
    </row>
    <row r="243" spans="2:4" s="89" customFormat="1" ht="73.5" customHeight="1" x14ac:dyDescent="0.2">
      <c r="B243" s="90"/>
      <c r="D243" s="91"/>
    </row>
    <row r="244" spans="2:4" s="89" customFormat="1" ht="73.5" customHeight="1" x14ac:dyDescent="0.2">
      <c r="B244" s="90"/>
      <c r="D244" s="91"/>
    </row>
    <row r="245" spans="2:4" s="89" customFormat="1" ht="73.5" customHeight="1" x14ac:dyDescent="0.2">
      <c r="B245" s="90"/>
      <c r="D245" s="91"/>
    </row>
    <row r="246" spans="2:4" s="89" customFormat="1" ht="73.5" customHeight="1" x14ac:dyDescent="0.2">
      <c r="B246" s="90"/>
      <c r="D246" s="91"/>
    </row>
    <row r="247" spans="2:4" s="89" customFormat="1" ht="73.5" customHeight="1" x14ac:dyDescent="0.2">
      <c r="B247" s="90"/>
      <c r="D247" s="91"/>
    </row>
    <row r="248" spans="2:4" s="89" customFormat="1" ht="73.5" customHeight="1" x14ac:dyDescent="0.2">
      <c r="B248" s="90"/>
      <c r="D248" s="91"/>
    </row>
    <row r="249" spans="2:4" s="89" customFormat="1" ht="73.5" customHeight="1" x14ac:dyDescent="0.2">
      <c r="B249" s="90"/>
      <c r="D249" s="91"/>
    </row>
    <row r="250" spans="2:4" s="89" customFormat="1" ht="73.5" customHeight="1" x14ac:dyDescent="0.2">
      <c r="B250" s="90"/>
      <c r="D250" s="91"/>
    </row>
    <row r="251" spans="2:4" s="89" customFormat="1" ht="73.5" customHeight="1" x14ac:dyDescent="0.2">
      <c r="B251" s="90"/>
      <c r="D251" s="91"/>
    </row>
    <row r="252" spans="2:4" s="89" customFormat="1" ht="73.5" customHeight="1" x14ac:dyDescent="0.2">
      <c r="B252" s="90"/>
      <c r="D252" s="91"/>
    </row>
    <row r="253" spans="2:4" s="89" customFormat="1" ht="73.5" customHeight="1" x14ac:dyDescent="0.2">
      <c r="B253" s="90"/>
      <c r="D253" s="91"/>
    </row>
    <row r="254" spans="2:4" s="89" customFormat="1" ht="73.5" customHeight="1" x14ac:dyDescent="0.2">
      <c r="B254" s="90"/>
      <c r="D254" s="91"/>
    </row>
    <row r="255" spans="2:4" s="89" customFormat="1" ht="73.5" customHeight="1" x14ac:dyDescent="0.2">
      <c r="B255" s="90"/>
      <c r="D255" s="91"/>
    </row>
    <row r="256" spans="2:4" s="89" customFormat="1" ht="73.5" customHeight="1" x14ac:dyDescent="0.2">
      <c r="B256" s="90"/>
      <c r="D256" s="91"/>
    </row>
    <row r="257" spans="2:148" s="89" customFormat="1" ht="73.5" customHeight="1" x14ac:dyDescent="0.2">
      <c r="B257" s="90"/>
      <c r="D257" s="91"/>
    </row>
    <row r="258" spans="2:148" s="89" customFormat="1" ht="73.5" customHeight="1" x14ac:dyDescent="0.2">
      <c r="B258" s="90"/>
      <c r="D258" s="91"/>
    </row>
    <row r="259" spans="2:148" s="89" customFormat="1" ht="73.5" customHeight="1" x14ac:dyDescent="0.2">
      <c r="B259" s="90"/>
      <c r="D259" s="91"/>
    </row>
    <row r="260" spans="2:148" s="89" customFormat="1" ht="73.5" customHeight="1" x14ac:dyDescent="0.2">
      <c r="B260" s="90"/>
      <c r="D260" s="91"/>
    </row>
    <row r="261" spans="2:148" s="89" customFormat="1" ht="73.5" customHeight="1" x14ac:dyDescent="0.2">
      <c r="B261" s="90"/>
      <c r="D261" s="91"/>
    </row>
    <row r="262" spans="2:148" s="89" customFormat="1" ht="73.5" customHeight="1" x14ac:dyDescent="0.2">
      <c r="B262" s="90"/>
      <c r="D262" s="91"/>
    </row>
    <row r="263" spans="2:148" s="89" customFormat="1" ht="73.5" customHeight="1" x14ac:dyDescent="0.2">
      <c r="B263" s="90"/>
      <c r="D263" s="91"/>
    </row>
    <row r="264" spans="2:148" s="4" customFormat="1" ht="73.5" customHeight="1" x14ac:dyDescent="0.2">
      <c r="B264" s="24"/>
      <c r="D264" s="20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89"/>
      <c r="CO264" s="89"/>
      <c r="CP264" s="89"/>
      <c r="CQ264" s="89"/>
      <c r="CR264" s="89"/>
      <c r="CS264" s="89"/>
      <c r="CT264" s="89"/>
      <c r="CU264" s="89"/>
      <c r="CV264" s="89"/>
      <c r="CW264" s="89"/>
      <c r="CX264" s="89"/>
      <c r="CY264" s="89"/>
      <c r="CZ264" s="89"/>
      <c r="DA264" s="89"/>
      <c r="DB264" s="89"/>
      <c r="DC264" s="89"/>
      <c r="DD264" s="89"/>
      <c r="DE264" s="89"/>
      <c r="DF264" s="89"/>
      <c r="DG264" s="89"/>
      <c r="DH264" s="89"/>
      <c r="DI264" s="89"/>
      <c r="DJ264" s="89"/>
      <c r="DK264" s="89"/>
      <c r="DL264" s="89"/>
      <c r="DM264" s="89"/>
      <c r="DN264" s="89"/>
      <c r="DO264" s="89"/>
      <c r="DP264" s="89"/>
      <c r="DQ264" s="89"/>
      <c r="DR264" s="89"/>
      <c r="DS264" s="89"/>
      <c r="DT264" s="89"/>
      <c r="DU264" s="89"/>
      <c r="DV264" s="89"/>
      <c r="DW264" s="89"/>
      <c r="DX264" s="89"/>
      <c r="DY264" s="89"/>
      <c r="DZ264" s="89"/>
      <c r="EA264" s="89"/>
      <c r="EB264" s="89"/>
      <c r="EC264" s="89"/>
      <c r="ED264" s="89"/>
      <c r="EE264" s="89"/>
      <c r="EF264" s="89"/>
      <c r="EG264" s="89"/>
      <c r="EH264" s="89"/>
      <c r="EI264" s="89"/>
      <c r="EJ264" s="89"/>
      <c r="EK264" s="89"/>
      <c r="EL264" s="89"/>
      <c r="EM264" s="89"/>
      <c r="EN264" s="89"/>
      <c r="EO264" s="89"/>
      <c r="EP264" s="89"/>
      <c r="EQ264" s="89"/>
      <c r="ER264" s="89"/>
    </row>
    <row r="265" spans="2:148" s="4" customFormat="1" ht="73.5" customHeight="1" x14ac:dyDescent="0.2">
      <c r="B265" s="24"/>
      <c r="D265" s="20"/>
      <c r="BY265" s="89"/>
      <c r="BZ265" s="89"/>
      <c r="CA265" s="89"/>
      <c r="CB265" s="89"/>
      <c r="CC265" s="89"/>
      <c r="CD265" s="89"/>
      <c r="CE265" s="89"/>
      <c r="CF265" s="89"/>
      <c r="CG265" s="89"/>
      <c r="CH265" s="89"/>
      <c r="CI265" s="89"/>
      <c r="CJ265" s="89"/>
      <c r="CK265" s="89"/>
      <c r="CL265" s="89"/>
      <c r="CM265" s="89"/>
      <c r="CN265" s="89"/>
      <c r="CO265" s="89"/>
      <c r="CP265" s="89"/>
      <c r="CQ265" s="89"/>
      <c r="CR265" s="89"/>
      <c r="CS265" s="89"/>
      <c r="CT265" s="89"/>
      <c r="CU265" s="89"/>
      <c r="CV265" s="89"/>
      <c r="CW265" s="89"/>
      <c r="CX265" s="89"/>
      <c r="CY265" s="89"/>
      <c r="CZ265" s="89"/>
      <c r="DA265" s="89"/>
      <c r="DB265" s="89"/>
      <c r="DC265" s="89"/>
      <c r="DD265" s="89"/>
      <c r="DE265" s="89"/>
      <c r="DF265" s="89"/>
      <c r="DG265" s="89"/>
      <c r="DH265" s="89"/>
      <c r="DI265" s="89"/>
      <c r="DJ265" s="89"/>
      <c r="DK265" s="89"/>
      <c r="DL265" s="89"/>
      <c r="DM265" s="89"/>
      <c r="DN265" s="89"/>
      <c r="DO265" s="89"/>
      <c r="DP265" s="89"/>
      <c r="DQ265" s="89"/>
      <c r="DR265" s="89"/>
      <c r="DS265" s="89"/>
      <c r="DT265" s="89"/>
      <c r="DU265" s="89"/>
      <c r="DV265" s="89"/>
      <c r="DW265" s="89"/>
      <c r="DX265" s="89"/>
      <c r="DY265" s="89"/>
      <c r="DZ265" s="89"/>
      <c r="EA265" s="89"/>
      <c r="EB265" s="89"/>
      <c r="EC265" s="89"/>
      <c r="ED265" s="89"/>
      <c r="EE265" s="89"/>
      <c r="EF265" s="89"/>
      <c r="EG265" s="89"/>
      <c r="EH265" s="89"/>
      <c r="EI265" s="89"/>
      <c r="EJ265" s="89"/>
      <c r="EK265" s="89"/>
      <c r="EL265" s="89"/>
      <c r="EM265" s="89"/>
      <c r="EN265" s="89"/>
      <c r="EO265" s="89"/>
      <c r="EP265" s="89"/>
      <c r="EQ265" s="89"/>
      <c r="ER265" s="89"/>
    </row>
  </sheetData>
  <autoFilter ref="A2:BX3" xr:uid="{00000000-0009-0000-0000-000002000000}">
    <filterColumn colId="1" showButton="0"/>
    <filterColumn colId="4" showButton="0"/>
  </autoFilter>
  <mergeCells count="75">
    <mergeCell ref="BW2:BW3"/>
    <mergeCell ref="BX2:BX3"/>
    <mergeCell ref="BQ2:BQ3"/>
    <mergeCell ref="BR2:BR3"/>
    <mergeCell ref="BS2:BS3"/>
    <mergeCell ref="BT2:BT3"/>
    <mergeCell ref="BU2:BU3"/>
    <mergeCell ref="BV2:BV3"/>
    <mergeCell ref="BP2:BP3"/>
    <mergeCell ref="BE2:BE3"/>
    <mergeCell ref="BF2:BF3"/>
    <mergeCell ref="BG2:BG3"/>
    <mergeCell ref="BH2:BH3"/>
    <mergeCell ref="BI2:BI3"/>
    <mergeCell ref="BJ2:BJ3"/>
    <mergeCell ref="BK2:BK3"/>
    <mergeCell ref="BL2:BL3"/>
    <mergeCell ref="BM2:BM3"/>
    <mergeCell ref="BN2:BN3"/>
    <mergeCell ref="BO2:BO3"/>
    <mergeCell ref="BD2:BD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BB2:BB3"/>
    <mergeCell ref="BC2:BC3"/>
    <mergeCell ref="AR2:AR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Q2:Q3"/>
    <mergeCell ref="R2:R3"/>
    <mergeCell ref="S2:S3"/>
    <mergeCell ref="AF2:AF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1:AE1"/>
    <mergeCell ref="H2:H3"/>
    <mergeCell ref="A2:A3"/>
    <mergeCell ref="B2:C3"/>
    <mergeCell ref="D2:D3"/>
    <mergeCell ref="E2:F2"/>
    <mergeCell ref="G2:G3"/>
    <mergeCell ref="T2:T3"/>
    <mergeCell ref="I2:I3"/>
    <mergeCell ref="J2:J3"/>
    <mergeCell ref="K2:K3"/>
    <mergeCell ref="L2:L3"/>
    <mergeCell ref="M2:M3"/>
    <mergeCell ref="N2:N3"/>
    <mergeCell ref="O2:O3"/>
    <mergeCell ref="P2:P3"/>
  </mergeCells>
  <phoneticPr fontId="15" type="noConversion"/>
  <conditionalFormatting sqref="H4:AD119">
    <cfRule type="containsText" dxfId="10" priority="2" operator="containsText" text="X">
      <formula>NOT(ISERROR(SEARCH("X",H4)))</formula>
    </cfRule>
  </conditionalFormatting>
  <conditionalFormatting sqref="AF4:BX119">
    <cfRule type="cellIs" dxfId="9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73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B2" sqref="AB2"/>
    </sheetView>
  </sheetViews>
  <sheetFormatPr defaultRowHeight="14.25" x14ac:dyDescent="0.2"/>
  <cols>
    <col min="1" max="1" width="7.5" bestFit="1" customWidth="1"/>
    <col min="2" max="2" width="4.875" bestFit="1" customWidth="1"/>
    <col min="3" max="4" width="5.375" style="59" bestFit="1" customWidth="1"/>
    <col min="5" max="6" width="6.5" style="59" bestFit="1" customWidth="1"/>
    <col min="7" max="7" width="5.375" style="59" bestFit="1" customWidth="1"/>
    <col min="8" max="8" width="6.5" style="59" bestFit="1" customWidth="1"/>
    <col min="9" max="9" width="7.5" style="59" bestFit="1" customWidth="1"/>
    <col min="10" max="10" width="6.5" style="59" bestFit="1" customWidth="1"/>
    <col min="11" max="12" width="5.375" style="59" bestFit="1" customWidth="1"/>
    <col min="13" max="14" width="6.5" style="59" bestFit="1" customWidth="1"/>
    <col min="15" max="15" width="5.375" style="59" bestFit="1" customWidth="1"/>
    <col min="16" max="17" width="7.5" style="59" bestFit="1" customWidth="1"/>
    <col min="18" max="19" width="6.5" style="59" bestFit="1" customWidth="1"/>
    <col min="20" max="24" width="5.375" style="59" bestFit="1" customWidth="1"/>
    <col min="25" max="25" width="2.5" style="59" customWidth="1"/>
    <col min="26" max="26" width="5.375" style="59" customWidth="1"/>
    <col min="27" max="27" width="7.5" style="59" bestFit="1" customWidth="1"/>
    <col min="28" max="29" width="3.5" bestFit="1" customWidth="1"/>
    <col min="30" max="31" width="4.5" bestFit="1" customWidth="1"/>
    <col min="32" max="32" width="3.5" bestFit="1" customWidth="1"/>
    <col min="33" max="33" width="4.5" bestFit="1" customWidth="1"/>
    <col min="34" max="34" width="5.5" bestFit="1" customWidth="1"/>
    <col min="35" max="35" width="4.5" bestFit="1" customWidth="1"/>
    <col min="36" max="37" width="3.5" bestFit="1" customWidth="1"/>
    <col min="38" max="39" width="4.5" bestFit="1" customWidth="1"/>
    <col min="40" max="40" width="3.5" bestFit="1" customWidth="1"/>
    <col min="41" max="42" width="5.5" bestFit="1" customWidth="1"/>
    <col min="43" max="44" width="4.5" bestFit="1" customWidth="1"/>
    <col min="45" max="49" width="3.5" bestFit="1" customWidth="1"/>
  </cols>
  <sheetData>
    <row r="1" spans="1:52" ht="37.5" customHeight="1" thickBot="1" x14ac:dyDescent="0.25">
      <c r="A1" s="211" t="s">
        <v>517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105"/>
      <c r="Z1" s="136"/>
      <c r="AA1" s="136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13.25" thickBot="1" x14ac:dyDescent="0.25">
      <c r="A2" s="60" t="s">
        <v>0</v>
      </c>
      <c r="B2" s="61" t="s">
        <v>1</v>
      </c>
      <c r="C2" s="62" t="s">
        <v>2</v>
      </c>
      <c r="D2" s="62" t="s">
        <v>3</v>
      </c>
      <c r="E2" s="62" t="s">
        <v>4</v>
      </c>
      <c r="F2" s="62" t="s">
        <v>5</v>
      </c>
      <c r="G2" s="62" t="s">
        <v>6</v>
      </c>
      <c r="H2" s="62" t="s">
        <v>7</v>
      </c>
      <c r="I2" s="62" t="s">
        <v>8</v>
      </c>
      <c r="J2" s="62" t="s">
        <v>9</v>
      </c>
      <c r="K2" s="62" t="s">
        <v>10</v>
      </c>
      <c r="L2" s="62" t="s">
        <v>11</v>
      </c>
      <c r="M2" s="62" t="s">
        <v>12</v>
      </c>
      <c r="N2" s="62" t="s">
        <v>13</v>
      </c>
      <c r="O2" s="62" t="s">
        <v>14</v>
      </c>
      <c r="P2" s="62" t="s">
        <v>15</v>
      </c>
      <c r="Q2" s="62" t="s">
        <v>16</v>
      </c>
      <c r="R2" s="62" t="s">
        <v>497</v>
      </c>
      <c r="S2" s="62" t="s">
        <v>498</v>
      </c>
      <c r="T2" s="62" t="s">
        <v>17</v>
      </c>
      <c r="U2" s="62" t="s">
        <v>18</v>
      </c>
      <c r="V2" s="62" t="s">
        <v>19</v>
      </c>
      <c r="W2" s="62" t="s">
        <v>20</v>
      </c>
      <c r="X2" s="63" t="s">
        <v>21</v>
      </c>
      <c r="Y2" s="101"/>
      <c r="Z2" s="101"/>
      <c r="AA2" s="101"/>
      <c r="AB2" s="124" t="s">
        <v>2</v>
      </c>
      <c r="AC2" s="102" t="s">
        <v>3</v>
      </c>
      <c r="AD2" s="102" t="s">
        <v>4</v>
      </c>
      <c r="AE2" s="102" t="s">
        <v>5</v>
      </c>
      <c r="AF2" s="102" t="s">
        <v>6</v>
      </c>
      <c r="AG2" s="102" t="s">
        <v>7</v>
      </c>
      <c r="AH2" s="102" t="s">
        <v>8</v>
      </c>
      <c r="AI2" s="102" t="s">
        <v>9</v>
      </c>
      <c r="AJ2" s="102" t="s">
        <v>10</v>
      </c>
      <c r="AK2" s="102" t="s">
        <v>11</v>
      </c>
      <c r="AL2" s="102" t="s">
        <v>12</v>
      </c>
      <c r="AM2" s="102" t="s">
        <v>13</v>
      </c>
      <c r="AN2" s="102" t="s">
        <v>14</v>
      </c>
      <c r="AO2" s="102" t="s">
        <v>15</v>
      </c>
      <c r="AP2" s="102" t="s">
        <v>16</v>
      </c>
      <c r="AQ2" s="102" t="s">
        <v>497</v>
      </c>
      <c r="AR2" s="102" t="s">
        <v>498</v>
      </c>
      <c r="AS2" s="102" t="s">
        <v>17</v>
      </c>
      <c r="AT2" s="102" t="s">
        <v>18</v>
      </c>
      <c r="AU2" s="102" t="s">
        <v>19</v>
      </c>
      <c r="AV2" s="102" t="s">
        <v>20</v>
      </c>
      <c r="AW2" s="103" t="s">
        <v>21</v>
      </c>
      <c r="AX2" s="2"/>
      <c r="AY2" s="2"/>
      <c r="AZ2" s="2"/>
    </row>
    <row r="3" spans="1:52" x14ac:dyDescent="0.2">
      <c r="A3" s="34" t="s">
        <v>22</v>
      </c>
      <c r="B3" s="34" t="s">
        <v>23</v>
      </c>
      <c r="C3" s="52">
        <v>5.1060573774165077</v>
      </c>
      <c r="D3" s="52">
        <v>4.8538780419486596</v>
      </c>
      <c r="E3" s="52">
        <v>35.958394175902782</v>
      </c>
      <c r="F3" s="52">
        <v>52.598028926516292</v>
      </c>
      <c r="G3" s="52">
        <v>1.4836414782157612</v>
      </c>
      <c r="H3" s="52">
        <v>8.7686158507034548</v>
      </c>
      <c r="I3" s="52">
        <v>111.26562337730221</v>
      </c>
      <c r="J3" s="52">
        <v>50.376382349253831</v>
      </c>
      <c r="K3" s="52">
        <v>0.97684629068383544</v>
      </c>
      <c r="L3" s="52">
        <v>0</v>
      </c>
      <c r="M3" s="52">
        <v>37.969587811324487</v>
      </c>
      <c r="N3" s="52">
        <v>37.044286904823558</v>
      </c>
      <c r="O3" s="52">
        <v>0.92530090650092889</v>
      </c>
      <c r="P3" s="52">
        <v>76.738431191906301</v>
      </c>
      <c r="Q3" s="52">
        <v>57.367235996380494</v>
      </c>
      <c r="R3" s="52">
        <v>17.775088394696539</v>
      </c>
      <c r="S3" s="52">
        <v>37.747143273480859</v>
      </c>
      <c r="T3" s="52">
        <v>0.71517843766595057</v>
      </c>
      <c r="U3" s="52">
        <v>0.24353724082023434</v>
      </c>
      <c r="V3" s="52">
        <v>0.92530090650092889</v>
      </c>
      <c r="W3" s="52">
        <v>0</v>
      </c>
      <c r="X3" s="52">
        <v>0</v>
      </c>
      <c r="Y3" s="114"/>
      <c r="Z3" s="115" t="s">
        <v>23</v>
      </c>
      <c r="AA3" s="119" t="s">
        <v>503</v>
      </c>
      <c r="AB3" s="125">
        <f>MAX(C3:C14)</f>
        <v>5.1060573774165077</v>
      </c>
      <c r="AC3" s="116">
        <f t="shared" ref="AC3:AW3" si="0">MAX(D3:D14)</f>
        <v>4.8538780419486596</v>
      </c>
      <c r="AD3" s="116">
        <f t="shared" si="0"/>
        <v>52.514195197909423</v>
      </c>
      <c r="AE3" s="116">
        <f t="shared" si="0"/>
        <v>53.907082288620927</v>
      </c>
      <c r="AF3" s="116">
        <f t="shared" si="0"/>
        <v>3.8870637495001343</v>
      </c>
      <c r="AG3" s="116">
        <f t="shared" si="0"/>
        <v>18.929268900270348</v>
      </c>
      <c r="AH3" s="116">
        <f t="shared" si="0"/>
        <v>111.92808888854618</v>
      </c>
      <c r="AI3" s="116">
        <f t="shared" si="0"/>
        <v>53.907082288620927</v>
      </c>
      <c r="AJ3" s="116">
        <f t="shared" si="0"/>
        <v>0.97684629068383544</v>
      </c>
      <c r="AK3" s="116">
        <f t="shared" si="0"/>
        <v>0</v>
      </c>
      <c r="AL3" s="116">
        <f t="shared" si="0"/>
        <v>41.616286563573425</v>
      </c>
      <c r="AM3" s="116">
        <f t="shared" si="0"/>
        <v>37.563613390429474</v>
      </c>
      <c r="AN3" s="116">
        <f t="shared" si="0"/>
        <v>4.3872272580081519</v>
      </c>
      <c r="AO3" s="116">
        <f t="shared" si="0"/>
        <v>88.357608302316422</v>
      </c>
      <c r="AP3" s="116">
        <f t="shared" si="0"/>
        <v>57.367235996380494</v>
      </c>
      <c r="AQ3" s="116">
        <f t="shared" si="0"/>
        <v>21.922128636277201</v>
      </c>
      <c r="AR3" s="116">
        <f t="shared" si="0"/>
        <v>37.747143273480859</v>
      </c>
      <c r="AS3" s="116">
        <f t="shared" si="0"/>
        <v>2.3786315261244857</v>
      </c>
      <c r="AT3" s="116">
        <f t="shared" si="0"/>
        <v>0.5725616403714674</v>
      </c>
      <c r="AU3" s="116">
        <f t="shared" si="0"/>
        <v>4.3872272580081519</v>
      </c>
      <c r="AV3" s="116">
        <f t="shared" si="0"/>
        <v>0</v>
      </c>
      <c r="AW3" s="117">
        <f t="shared" si="0"/>
        <v>0</v>
      </c>
      <c r="AX3" s="2"/>
      <c r="AY3" s="2"/>
      <c r="AZ3" s="2"/>
    </row>
    <row r="4" spans="1:52" x14ac:dyDescent="0.2">
      <c r="A4" s="33" t="s">
        <v>26</v>
      </c>
      <c r="B4" s="33" t="s">
        <v>23</v>
      </c>
      <c r="C4" s="54">
        <v>1.5801523604498213</v>
      </c>
      <c r="D4" s="54">
        <v>0.71123890117977051</v>
      </c>
      <c r="E4" s="54">
        <v>51.045864240718359</v>
      </c>
      <c r="F4" s="54">
        <v>43.713492896238527</v>
      </c>
      <c r="G4" s="54">
        <v>2.9492516014135246</v>
      </c>
      <c r="H4" s="54">
        <v>16.747248154308917</v>
      </c>
      <c r="I4" s="54">
        <v>91.087476295070346</v>
      </c>
      <c r="J4" s="54">
        <v>43.713492896238527</v>
      </c>
      <c r="K4" s="54">
        <v>0</v>
      </c>
      <c r="L4" s="54">
        <v>0</v>
      </c>
      <c r="M4" s="54">
        <v>35.252588122952893</v>
      </c>
      <c r="N4" s="54">
        <v>32.812313832510561</v>
      </c>
      <c r="O4" s="54">
        <v>2.4402742904423307</v>
      </c>
      <c r="P4" s="54">
        <v>72.780876821222222</v>
      </c>
      <c r="Q4" s="54">
        <v>32.240129667485967</v>
      </c>
      <c r="R4" s="54">
        <v>13.298602274245919</v>
      </c>
      <c r="S4" s="54">
        <v>18.941527393240047</v>
      </c>
      <c r="T4" s="54">
        <v>0.8821038334153205</v>
      </c>
      <c r="U4" s="54">
        <v>0.36950720709898854</v>
      </c>
      <c r="V4" s="54">
        <v>2.4402742904423307</v>
      </c>
      <c r="W4" s="54">
        <v>0</v>
      </c>
      <c r="X4" s="54">
        <v>0</v>
      </c>
      <c r="Y4" s="112"/>
      <c r="Z4" s="213"/>
      <c r="AA4" s="120" t="s">
        <v>504</v>
      </c>
      <c r="AB4" s="126">
        <f t="shared" ref="AB4:AW4" si="1">MIN(C3:C14)</f>
        <v>1.5801523604498213</v>
      </c>
      <c r="AC4" s="104">
        <f t="shared" si="1"/>
        <v>0</v>
      </c>
      <c r="AD4" s="104">
        <f t="shared" si="1"/>
        <v>35.958394175902782</v>
      </c>
      <c r="AE4" s="104">
        <f t="shared" si="1"/>
        <v>41.33290780947835</v>
      </c>
      <c r="AF4" s="104">
        <f t="shared" si="1"/>
        <v>1.4836414782157612</v>
      </c>
      <c r="AG4" s="104">
        <f t="shared" si="1"/>
        <v>8.7686158507034548</v>
      </c>
      <c r="AH4" s="104">
        <f t="shared" si="1"/>
        <v>85.056427481276756</v>
      </c>
      <c r="AI4" s="104">
        <f t="shared" si="1"/>
        <v>41.33290780947835</v>
      </c>
      <c r="AJ4" s="104">
        <f t="shared" si="1"/>
        <v>0</v>
      </c>
      <c r="AK4" s="104">
        <f t="shared" si="1"/>
        <v>0</v>
      </c>
      <c r="AL4" s="104">
        <f t="shared" si="1"/>
        <v>28.101206089216713</v>
      </c>
      <c r="AM4" s="104">
        <f t="shared" si="1"/>
        <v>27.841810247021098</v>
      </c>
      <c r="AN4" s="104">
        <f t="shared" si="1"/>
        <v>0</v>
      </c>
      <c r="AO4" s="104">
        <f t="shared" si="1"/>
        <v>66.140957412136174</v>
      </c>
      <c r="AP4" s="104">
        <f t="shared" si="1"/>
        <v>31.481978159615366</v>
      </c>
      <c r="AQ4" s="104">
        <f t="shared" si="1"/>
        <v>8.6697504364300642</v>
      </c>
      <c r="AR4" s="104">
        <f t="shared" si="1"/>
        <v>15.650956215465543</v>
      </c>
      <c r="AS4" s="104">
        <f t="shared" si="1"/>
        <v>0</v>
      </c>
      <c r="AT4" s="104">
        <f t="shared" si="1"/>
        <v>0</v>
      </c>
      <c r="AU4" s="104">
        <f t="shared" si="1"/>
        <v>0</v>
      </c>
      <c r="AV4" s="104">
        <f t="shared" si="1"/>
        <v>0</v>
      </c>
      <c r="AW4" s="118">
        <f t="shared" si="1"/>
        <v>0</v>
      </c>
      <c r="AX4" s="2"/>
      <c r="AY4" s="2"/>
      <c r="AZ4" s="2"/>
    </row>
    <row r="5" spans="1:52" x14ac:dyDescent="0.2">
      <c r="A5" s="33" t="s">
        <v>28</v>
      </c>
      <c r="B5" s="33" t="s">
        <v>23</v>
      </c>
      <c r="C5" s="54">
        <v>1.8483164114835464</v>
      </c>
      <c r="D5" s="54">
        <v>0</v>
      </c>
      <c r="E5" s="54">
        <v>49.466018154658265</v>
      </c>
      <c r="F5" s="54">
        <v>46.017897649827567</v>
      </c>
      <c r="G5" s="54">
        <v>2.6677677840306186</v>
      </c>
      <c r="H5" s="54">
        <v>15.219596348481296</v>
      </c>
      <c r="I5" s="54">
        <v>94.703563083685751</v>
      </c>
      <c r="J5" s="54">
        <v>46.017897649827567</v>
      </c>
      <c r="K5" s="54">
        <v>0</v>
      </c>
      <c r="L5" s="54">
        <v>0</v>
      </c>
      <c r="M5" s="54">
        <v>35.040529329731115</v>
      </c>
      <c r="N5" s="54">
        <v>35.040529329731115</v>
      </c>
      <c r="O5" s="54">
        <v>0</v>
      </c>
      <c r="P5" s="54">
        <v>80.475809335697733</v>
      </c>
      <c r="Q5" s="54">
        <v>33.33243823482362</v>
      </c>
      <c r="R5" s="54">
        <v>15.952632281709288</v>
      </c>
      <c r="S5" s="54">
        <v>17.379805953114332</v>
      </c>
      <c r="T5" s="54">
        <v>0.91269576218272541</v>
      </c>
      <c r="U5" s="54">
        <v>0.53924564390467944</v>
      </c>
      <c r="V5" s="54">
        <v>0</v>
      </c>
      <c r="W5" s="54">
        <v>0</v>
      </c>
      <c r="X5" s="54">
        <v>0</v>
      </c>
      <c r="Y5" s="113"/>
      <c r="Z5" s="214"/>
      <c r="AA5" s="120" t="s">
        <v>505</v>
      </c>
      <c r="AB5" s="128">
        <f t="shared" ref="AB5:AW5" si="2">AVERAGE(C3:C14)</f>
        <v>3.3594617532745961</v>
      </c>
      <c r="AC5" s="129">
        <f t="shared" si="2"/>
        <v>0.89875296450757691</v>
      </c>
      <c r="AD5" s="129">
        <f t="shared" si="2"/>
        <v>45.806406444269179</v>
      </c>
      <c r="AE5" s="129">
        <f t="shared" si="2"/>
        <v>47.311065678824299</v>
      </c>
      <c r="AF5" s="129">
        <f t="shared" si="2"/>
        <v>2.6243131591243549</v>
      </c>
      <c r="AG5" s="129">
        <f t="shared" si="2"/>
        <v>13.622915964375222</v>
      </c>
      <c r="AH5" s="129">
        <f t="shared" si="2"/>
        <v>98.075678734185587</v>
      </c>
      <c r="AI5" s="129">
        <f t="shared" si="2"/>
        <v>47.078739216615382</v>
      </c>
      <c r="AJ5" s="129">
        <f t="shared" si="2"/>
        <v>8.1403857556986287E-2</v>
      </c>
      <c r="AK5" s="129">
        <f t="shared" si="2"/>
        <v>0</v>
      </c>
      <c r="AL5" s="129">
        <f t="shared" si="2"/>
        <v>35.097626252528478</v>
      </c>
      <c r="AM5" s="129">
        <f t="shared" si="2"/>
        <v>33.695058215954731</v>
      </c>
      <c r="AN5" s="129">
        <f t="shared" si="2"/>
        <v>1.4025680365737536</v>
      </c>
      <c r="AO5" s="129">
        <f t="shared" si="2"/>
        <v>77.985673931583463</v>
      </c>
      <c r="AP5" s="129">
        <f t="shared" si="2"/>
        <v>40.222818199678095</v>
      </c>
      <c r="AQ5" s="129">
        <f t="shared" si="2"/>
        <v>14.919292997099037</v>
      </c>
      <c r="AR5" s="129">
        <f t="shared" si="2"/>
        <v>24.912990971439896</v>
      </c>
      <c r="AS5" s="129">
        <f t="shared" si="2"/>
        <v>0.8269087491753716</v>
      </c>
      <c r="AT5" s="129">
        <f t="shared" si="2"/>
        <v>0.24658741460986675</v>
      </c>
      <c r="AU5" s="129">
        <f t="shared" si="2"/>
        <v>1.4025680365737536</v>
      </c>
      <c r="AV5" s="129">
        <f t="shared" si="2"/>
        <v>0</v>
      </c>
      <c r="AW5" s="130">
        <f t="shared" si="2"/>
        <v>0</v>
      </c>
      <c r="AX5" s="2"/>
      <c r="AY5" s="2"/>
      <c r="AZ5" s="2"/>
    </row>
    <row r="6" spans="1:52" ht="15" thickBot="1" x14ac:dyDescent="0.25">
      <c r="A6" s="33" t="s">
        <v>30</v>
      </c>
      <c r="B6" s="33" t="s">
        <v>23</v>
      </c>
      <c r="C6" s="54">
        <v>4.1493695961208239</v>
      </c>
      <c r="D6" s="54">
        <v>0</v>
      </c>
      <c r="E6" s="54">
        <v>52.514195197909423</v>
      </c>
      <c r="F6" s="54">
        <v>41.719992275306993</v>
      </c>
      <c r="G6" s="54">
        <v>1.6164429306627688</v>
      </c>
      <c r="H6" s="54">
        <v>9.205678920127518</v>
      </c>
      <c r="I6" s="54">
        <v>85.056427481276756</v>
      </c>
      <c r="J6" s="54">
        <v>41.719992275306993</v>
      </c>
      <c r="K6" s="54">
        <v>0</v>
      </c>
      <c r="L6" s="54">
        <v>0</v>
      </c>
      <c r="M6" s="54">
        <v>29.190698709886458</v>
      </c>
      <c r="N6" s="54">
        <v>29.190698709886458</v>
      </c>
      <c r="O6" s="54">
        <v>0</v>
      </c>
      <c r="P6" s="54">
        <v>66.140957412136174</v>
      </c>
      <c r="Q6" s="54">
        <v>37.159117428047651</v>
      </c>
      <c r="R6" s="54">
        <v>8.6697504364300642</v>
      </c>
      <c r="S6" s="54">
        <v>28.489366991617587</v>
      </c>
      <c r="T6" s="54">
        <v>0</v>
      </c>
      <c r="U6" s="54">
        <v>0.48598701297321983</v>
      </c>
      <c r="V6" s="54">
        <v>0</v>
      </c>
      <c r="W6" s="54">
        <v>0</v>
      </c>
      <c r="X6" s="54">
        <v>0</v>
      </c>
      <c r="Y6" s="114"/>
      <c r="Z6" s="215"/>
      <c r="AA6" s="121" t="s">
        <v>506</v>
      </c>
      <c r="AB6" s="131">
        <f>MEDIAN(C3:C14)</f>
        <v>3.5029021280502963</v>
      </c>
      <c r="AC6" s="132">
        <f t="shared" ref="AC6:AW6" si="3">MEDIAN(D3:D14)</f>
        <v>0.56047536222134919</v>
      </c>
      <c r="AD6" s="132">
        <f t="shared" si="3"/>
        <v>46.489934302418149</v>
      </c>
      <c r="AE6" s="132">
        <f t="shared" si="3"/>
        <v>46.376043292413968</v>
      </c>
      <c r="AF6" s="132">
        <f t="shared" si="3"/>
        <v>2.6348814619358141</v>
      </c>
      <c r="AG6" s="132">
        <f t="shared" si="3"/>
        <v>14.170428081533245</v>
      </c>
      <c r="AH6" s="132">
        <f t="shared" si="3"/>
        <v>96.44631828268092</v>
      </c>
      <c r="AI6" s="132">
        <f t="shared" si="3"/>
        <v>46.376043292413968</v>
      </c>
      <c r="AJ6" s="132">
        <f t="shared" si="3"/>
        <v>0</v>
      </c>
      <c r="AK6" s="132">
        <f t="shared" si="3"/>
        <v>0</v>
      </c>
      <c r="AL6" s="132">
        <f t="shared" si="3"/>
        <v>35.146558726342008</v>
      </c>
      <c r="AM6" s="132">
        <f t="shared" si="3"/>
        <v>34.246654569922178</v>
      </c>
      <c r="AN6" s="132">
        <f t="shared" si="3"/>
        <v>0.77468516969026102</v>
      </c>
      <c r="AO6" s="132">
        <f t="shared" si="3"/>
        <v>78.222495777837111</v>
      </c>
      <c r="AP6" s="132">
        <f t="shared" si="3"/>
        <v>39.279572473940938</v>
      </c>
      <c r="AQ6" s="132">
        <f t="shared" si="3"/>
        <v>14.379202276614103</v>
      </c>
      <c r="AR6" s="132">
        <f>MEDIAN(S3:S14)</f>
        <v>26.052250844957953</v>
      </c>
      <c r="AS6" s="132">
        <f t="shared" si="3"/>
        <v>0.72336276233796348</v>
      </c>
      <c r="AT6" s="132">
        <f t="shared" si="3"/>
        <v>0.26270884813641854</v>
      </c>
      <c r="AU6" s="132">
        <f t="shared" si="3"/>
        <v>0.77468516969026102</v>
      </c>
      <c r="AV6" s="132">
        <f t="shared" si="3"/>
        <v>0</v>
      </c>
      <c r="AW6" s="133">
        <f t="shared" si="3"/>
        <v>0</v>
      </c>
      <c r="AX6" s="2"/>
      <c r="AY6" s="2"/>
      <c r="AZ6" s="2"/>
    </row>
    <row r="7" spans="1:52" x14ac:dyDescent="0.2">
      <c r="A7" s="33" t="s">
        <v>34</v>
      </c>
      <c r="B7" s="33" t="s">
        <v>23</v>
      </c>
      <c r="C7" s="54">
        <v>3.5177372854362541</v>
      </c>
      <c r="D7" s="54">
        <v>1.5949167145114258</v>
      </c>
      <c r="E7" s="54">
        <v>39.840691627031838</v>
      </c>
      <c r="F7" s="54">
        <v>51.513639922455177</v>
      </c>
      <c r="G7" s="54">
        <v>3.5330144505653132</v>
      </c>
      <c r="H7" s="54">
        <v>18.929268900270348</v>
      </c>
      <c r="I7" s="54">
        <v>108.15521100998711</v>
      </c>
      <c r="J7" s="54">
        <v>51.513639922455177</v>
      </c>
      <c r="K7" s="54">
        <v>0</v>
      </c>
      <c r="L7" s="54">
        <v>0</v>
      </c>
      <c r="M7" s="54">
        <v>39.681078946677516</v>
      </c>
      <c r="N7" s="54">
        <v>36.864278554443068</v>
      </c>
      <c r="O7" s="54">
        <v>2.8168003922344456</v>
      </c>
      <c r="P7" s="54">
        <v>88.017033313483296</v>
      </c>
      <c r="Q7" s="54">
        <v>43.509622928224594</v>
      </c>
      <c r="R7" s="54">
        <v>13.561783025928085</v>
      </c>
      <c r="S7" s="54">
        <v>29.947839902296511</v>
      </c>
      <c r="T7" s="54">
        <v>0.84039164003573485</v>
      </c>
      <c r="U7" s="54">
        <v>0</v>
      </c>
      <c r="V7" s="54">
        <v>2.8168003922344456</v>
      </c>
      <c r="W7" s="54">
        <v>0</v>
      </c>
      <c r="X7" s="54">
        <v>0</v>
      </c>
      <c r="Y7" s="109"/>
      <c r="Z7" s="52" t="s">
        <v>33</v>
      </c>
      <c r="AA7" s="122" t="s">
        <v>503</v>
      </c>
      <c r="AB7" s="127">
        <f>MAX(C15:C21)</f>
        <v>3.9651093620279694</v>
      </c>
      <c r="AC7" s="127">
        <f t="shared" ref="AC7:AW7" si="4">MAX(D15:D21)</f>
        <v>2.4585863228324043</v>
      </c>
      <c r="AD7" s="127">
        <f t="shared" si="4"/>
        <v>28.680164847768577</v>
      </c>
      <c r="AE7" s="127">
        <f t="shared" si="4"/>
        <v>81.547842495345591</v>
      </c>
      <c r="AF7" s="127">
        <f t="shared" si="4"/>
        <v>4.9961633446042502</v>
      </c>
      <c r="AG7" s="127">
        <f t="shared" si="4"/>
        <v>8.5663758103241197</v>
      </c>
      <c r="AH7" s="127">
        <f t="shared" si="4"/>
        <v>168.76940564831239</v>
      </c>
      <c r="AI7" s="127">
        <f t="shared" si="4"/>
        <v>80.81432511054328</v>
      </c>
      <c r="AJ7" s="127">
        <f t="shared" si="4"/>
        <v>0.73351738480229955</v>
      </c>
      <c r="AK7" s="127">
        <f t="shared" si="4"/>
        <v>0</v>
      </c>
      <c r="AL7" s="127">
        <f t="shared" si="4"/>
        <v>53.538093866211952</v>
      </c>
      <c r="AM7" s="127">
        <f t="shared" si="4"/>
        <v>53.538093866211952</v>
      </c>
      <c r="AN7" s="127">
        <f>MAX(O15:O21)</f>
        <v>0.27042708213816125</v>
      </c>
      <c r="AO7" s="127">
        <f t="shared" si="4"/>
        <v>153.20550825419429</v>
      </c>
      <c r="AP7" s="127">
        <f t="shared" si="4"/>
        <v>113.64429392753489</v>
      </c>
      <c r="AQ7" s="127">
        <f t="shared" si="4"/>
        <v>40.487499622199898</v>
      </c>
      <c r="AR7" s="127">
        <f t="shared" si="4"/>
        <v>92.379098272579071</v>
      </c>
      <c r="AS7" s="127">
        <f t="shared" si="4"/>
        <v>0.81808836546709629</v>
      </c>
      <c r="AT7" s="127">
        <f t="shared" si="4"/>
        <v>0.3343120943450415</v>
      </c>
      <c r="AU7" s="127">
        <f t="shared" si="4"/>
        <v>0.27042708213816125</v>
      </c>
      <c r="AV7" s="127">
        <f t="shared" si="4"/>
        <v>0</v>
      </c>
      <c r="AW7" s="127">
        <f t="shared" si="4"/>
        <v>0</v>
      </c>
      <c r="AX7" s="2"/>
      <c r="AY7" s="2"/>
      <c r="AZ7" s="2"/>
    </row>
    <row r="8" spans="1:52" x14ac:dyDescent="0.2">
      <c r="A8" s="33" t="s">
        <v>36</v>
      </c>
      <c r="B8" s="33" t="s">
        <v>23</v>
      </c>
      <c r="C8" s="54">
        <v>4.8701100503380008</v>
      </c>
      <c r="D8" s="54">
        <v>0.32505938575565357</v>
      </c>
      <c r="E8" s="54">
        <v>43.108404982993726</v>
      </c>
      <c r="F8" s="54">
        <v>49.507627212678891</v>
      </c>
      <c r="G8" s="54">
        <v>2.1887983682337322</v>
      </c>
      <c r="H8" s="54">
        <v>13.598353344094555</v>
      </c>
      <c r="I8" s="54">
        <v>101.52911217934717</v>
      </c>
      <c r="J8" s="54">
        <v>49.507627212678891</v>
      </c>
      <c r="K8" s="54">
        <v>0</v>
      </c>
      <c r="L8" s="54">
        <v>0</v>
      </c>
      <c r="M8" s="54">
        <v>34.057467060184166</v>
      </c>
      <c r="N8" s="54">
        <v>31.331327532344901</v>
      </c>
      <c r="O8" s="54">
        <v>2.7261395278392575</v>
      </c>
      <c r="P8" s="54">
        <v>83.627722065837332</v>
      </c>
      <c r="Q8" s="54">
        <v>44.347492211852924</v>
      </c>
      <c r="R8" s="54">
        <v>15.196621527300122</v>
      </c>
      <c r="S8" s="54">
        <v>29.1508706845528</v>
      </c>
      <c r="T8" s="54">
        <v>0.65251592891026466</v>
      </c>
      <c r="U8" s="54">
        <v>0.46632977469720871</v>
      </c>
      <c r="V8" s="54">
        <v>2.7261395278392575</v>
      </c>
      <c r="W8" s="54">
        <v>0</v>
      </c>
      <c r="X8" s="54">
        <v>0</v>
      </c>
      <c r="Y8" s="107"/>
      <c r="Z8" s="216"/>
      <c r="AA8" s="120" t="s">
        <v>504</v>
      </c>
      <c r="AB8" s="126">
        <f>MIN(C15:C21)</f>
        <v>0.33654921243033076</v>
      </c>
      <c r="AC8" s="126">
        <f t="shared" ref="AC8:AW8" si="5">MIN(D15:D21)</f>
        <v>0.45644994686327539</v>
      </c>
      <c r="AD8" s="126">
        <f t="shared" si="5"/>
        <v>12.246159907576773</v>
      </c>
      <c r="AE8" s="126">
        <f t="shared" si="5"/>
        <v>61.624767053807851</v>
      </c>
      <c r="AF8" s="126">
        <f t="shared" si="5"/>
        <v>2.7211932023855825</v>
      </c>
      <c r="AG8" s="126">
        <f t="shared" si="5"/>
        <v>2.514476219692066</v>
      </c>
      <c r="AH8" s="126">
        <f t="shared" si="5"/>
        <v>128.35559403505627</v>
      </c>
      <c r="AI8" s="126">
        <f t="shared" si="5"/>
        <v>61.000868244852825</v>
      </c>
      <c r="AJ8" s="126">
        <f t="shared" si="5"/>
        <v>0</v>
      </c>
      <c r="AK8" s="126">
        <f t="shared" si="5"/>
        <v>0</v>
      </c>
      <c r="AL8" s="126">
        <f t="shared" si="5"/>
        <v>32.052066004535583</v>
      </c>
      <c r="AM8" s="126">
        <f t="shared" si="5"/>
        <v>31.78163892239742</v>
      </c>
      <c r="AN8" s="126">
        <f t="shared" si="5"/>
        <v>0</v>
      </c>
      <c r="AO8" s="126">
        <f t="shared" si="5"/>
        <v>118.03153642131289</v>
      </c>
      <c r="AP8" s="126">
        <f t="shared" si="5"/>
        <v>63.396286926387951</v>
      </c>
      <c r="AQ8" s="126">
        <f t="shared" si="5"/>
        <v>20.83231623981095</v>
      </c>
      <c r="AR8" s="126">
        <f t="shared" si="5"/>
        <v>29.286839888766369</v>
      </c>
      <c r="AS8" s="126">
        <f t="shared" si="5"/>
        <v>0</v>
      </c>
      <c r="AT8" s="126">
        <f t="shared" si="5"/>
        <v>0</v>
      </c>
      <c r="AU8" s="126">
        <f t="shared" si="5"/>
        <v>0</v>
      </c>
      <c r="AV8" s="126">
        <f t="shared" si="5"/>
        <v>0</v>
      </c>
      <c r="AW8" s="126">
        <f t="shared" si="5"/>
        <v>0</v>
      </c>
      <c r="AX8" s="2"/>
      <c r="AY8" s="2"/>
      <c r="AZ8" s="2"/>
    </row>
    <row r="9" spans="1:52" x14ac:dyDescent="0.2">
      <c r="A9" s="33" t="s">
        <v>39</v>
      </c>
      <c r="B9" s="33" t="s">
        <v>23</v>
      </c>
      <c r="C9" s="54">
        <v>2.8828621933980667</v>
      </c>
      <c r="D9" s="54">
        <v>0</v>
      </c>
      <c r="E9" s="54">
        <v>51.140914506342341</v>
      </c>
      <c r="F9" s="54">
        <v>44.158833975111918</v>
      </c>
      <c r="G9" s="54">
        <v>1.8173893251476689</v>
      </c>
      <c r="H9" s="54">
        <v>14.742502818971936</v>
      </c>
      <c r="I9" s="54">
        <v>90.135057275371494</v>
      </c>
      <c r="J9" s="54">
        <v>44.158833975111918</v>
      </c>
      <c r="K9" s="54">
        <v>0</v>
      </c>
      <c r="L9" s="54">
        <v>0</v>
      </c>
      <c r="M9" s="54">
        <v>34.065263945304608</v>
      </c>
      <c r="N9" s="54">
        <v>34.065263945304608</v>
      </c>
      <c r="O9" s="54">
        <v>0</v>
      </c>
      <c r="P9" s="54">
        <v>74.225558433070645</v>
      </c>
      <c r="Q9" s="54">
        <v>31.481978159615366</v>
      </c>
      <c r="R9" s="54">
        <v>15.831021944149825</v>
      </c>
      <c r="S9" s="54">
        <v>15.650956215465543</v>
      </c>
      <c r="T9" s="54">
        <v>0.67768717959157621</v>
      </c>
      <c r="U9" s="54">
        <v>0</v>
      </c>
      <c r="V9" s="54">
        <v>0</v>
      </c>
      <c r="W9" s="54">
        <v>0</v>
      </c>
      <c r="X9" s="54">
        <v>0</v>
      </c>
      <c r="Y9" s="108"/>
      <c r="Z9" s="217"/>
      <c r="AA9" s="120" t="s">
        <v>505</v>
      </c>
      <c r="AB9" s="128">
        <f>AVERAGE(C15:C21)</f>
        <v>2.3356670750336308</v>
      </c>
      <c r="AC9" s="128">
        <f t="shared" ref="AC9:AW9" si="6">AVERAGE(D15:D21)</f>
        <v>1.5525087169652159</v>
      </c>
      <c r="AD9" s="128">
        <f t="shared" si="6"/>
        <v>18.54438190928062</v>
      </c>
      <c r="AE9" s="128">
        <f t="shared" si="6"/>
        <v>73.604519384819213</v>
      </c>
      <c r="AF9" s="128">
        <f t="shared" si="6"/>
        <v>3.9629229139013313</v>
      </c>
      <c r="AG9" s="128">
        <f t="shared" si="6"/>
        <v>5.1064163196172041</v>
      </c>
      <c r="AH9" s="128">
        <f t="shared" si="6"/>
        <v>152.9536199079449</v>
      </c>
      <c r="AI9" s="128">
        <f t="shared" si="6"/>
        <v>73.197113074820663</v>
      </c>
      <c r="AJ9" s="128">
        <f t="shared" si="6"/>
        <v>0.31827790871924572</v>
      </c>
      <c r="AK9" s="128">
        <f t="shared" si="6"/>
        <v>0</v>
      </c>
      <c r="AL9" s="128">
        <f t="shared" si="6"/>
        <v>45.262920983198754</v>
      </c>
      <c r="AM9" s="128">
        <f t="shared" si="6"/>
        <v>45.224288542893305</v>
      </c>
      <c r="AN9" s="128">
        <f t="shared" si="6"/>
        <v>3.8632440305451606E-2</v>
      </c>
      <c r="AO9" s="128">
        <f t="shared" si="6"/>
        <v>137.34401665732216</v>
      </c>
      <c r="AP9" s="128">
        <f t="shared" si="6"/>
        <v>88.874430851747547</v>
      </c>
      <c r="AQ9" s="128">
        <f t="shared" si="6"/>
        <v>32.017255717758687</v>
      </c>
      <c r="AR9" s="128">
        <f t="shared" si="6"/>
        <v>56.170557192603674</v>
      </c>
      <c r="AS9" s="128">
        <f t="shared" si="6"/>
        <v>0.3633905635698681</v>
      </c>
      <c r="AT9" s="128">
        <f t="shared" si="6"/>
        <v>9.8107822756857602E-2</v>
      </c>
      <c r="AU9" s="128">
        <f t="shared" si="6"/>
        <v>3.8632440305451606E-2</v>
      </c>
      <c r="AV9" s="128">
        <f t="shared" si="6"/>
        <v>0</v>
      </c>
      <c r="AW9" s="128">
        <f t="shared" si="6"/>
        <v>0</v>
      </c>
      <c r="AX9" s="2"/>
      <c r="AY9" s="2"/>
      <c r="AZ9" s="2"/>
    </row>
    <row r="10" spans="1:52" ht="15" thickBot="1" x14ac:dyDescent="0.25">
      <c r="A10" s="33" t="s">
        <v>42</v>
      </c>
      <c r="B10" s="33" t="s">
        <v>23</v>
      </c>
      <c r="C10" s="54">
        <v>3.4880669706643386</v>
      </c>
      <c r="D10" s="54">
        <v>0.61984227567944095</v>
      </c>
      <c r="E10" s="54">
        <v>52.205466405564593</v>
      </c>
      <c r="F10" s="54">
        <v>41.33290780947835</v>
      </c>
      <c r="G10" s="54">
        <v>2.3537165386132837</v>
      </c>
      <c r="H10" s="54">
        <v>9.2548506664821648</v>
      </c>
      <c r="I10" s="54">
        <v>85.639374433249429</v>
      </c>
      <c r="J10" s="54">
        <v>41.33290780947835</v>
      </c>
      <c r="K10" s="54">
        <v>0</v>
      </c>
      <c r="L10" s="54">
        <v>0</v>
      </c>
      <c r="M10" s="54">
        <v>28.101206089216713</v>
      </c>
      <c r="N10" s="54">
        <v>27.841810247021098</v>
      </c>
      <c r="O10" s="54">
        <v>0.2593958421956164</v>
      </c>
      <c r="P10" s="54">
        <v>68.322515228960654</v>
      </c>
      <c r="Q10" s="54">
        <v>38.801276061053727</v>
      </c>
      <c r="R10" s="54">
        <v>12.994801505003728</v>
      </c>
      <c r="S10" s="54">
        <v>25.196470618741476</v>
      </c>
      <c r="T10" s="54">
        <v>0.73154708700997628</v>
      </c>
      <c r="U10" s="54">
        <v>0</v>
      </c>
      <c r="V10" s="54">
        <v>0.2593958421956164</v>
      </c>
      <c r="W10" s="54">
        <v>0</v>
      </c>
      <c r="X10" s="54">
        <v>0</v>
      </c>
      <c r="Y10" s="106"/>
      <c r="Z10" s="217"/>
      <c r="AA10" s="123" t="s">
        <v>506</v>
      </c>
      <c r="AB10" s="134">
        <f>MEDIAN(C15:C21)</f>
        <v>2.3847802960762263</v>
      </c>
      <c r="AC10" s="134">
        <f t="shared" ref="AC10:AW10" si="7">MEDIAN(D15:D21)</f>
        <v>1.4936045304345678</v>
      </c>
      <c r="AD10" s="134">
        <f t="shared" si="7"/>
        <v>16.455750657067998</v>
      </c>
      <c r="AE10" s="134">
        <f t="shared" si="7"/>
        <v>76.758520832315824</v>
      </c>
      <c r="AF10" s="134">
        <f t="shared" si="7"/>
        <v>3.8752655786075012</v>
      </c>
      <c r="AG10" s="134">
        <f t="shared" si="7"/>
        <v>5.0628431340484301</v>
      </c>
      <c r="AH10" s="134">
        <f t="shared" si="7"/>
        <v>159.64124676620253</v>
      </c>
      <c r="AI10" s="134">
        <f t="shared" si="7"/>
        <v>76.441213590772719</v>
      </c>
      <c r="AJ10" s="134">
        <f t="shared" si="7"/>
        <v>0.31730724154309803</v>
      </c>
      <c r="AK10" s="134">
        <f t="shared" si="7"/>
        <v>0</v>
      </c>
      <c r="AL10" s="134">
        <f t="shared" si="7"/>
        <v>44.971702673053777</v>
      </c>
      <c r="AM10" s="134">
        <f t="shared" si="7"/>
        <v>44.971702673053777</v>
      </c>
      <c r="AN10" s="134">
        <f t="shared" si="7"/>
        <v>0</v>
      </c>
      <c r="AO10" s="134">
        <f t="shared" si="7"/>
        <v>139.76015765320895</v>
      </c>
      <c r="AP10" s="134">
        <f>MEDIAN(Q15:Q21)</f>
        <v>85.15033153690014</v>
      </c>
      <c r="AQ10" s="134">
        <f t="shared" si="7"/>
        <v>33.287006880668443</v>
      </c>
      <c r="AR10" s="134">
        <f t="shared" si="7"/>
        <v>53.597814291899375</v>
      </c>
      <c r="AS10" s="134">
        <f t="shared" si="7"/>
        <v>0.30393101758292246</v>
      </c>
      <c r="AT10" s="134">
        <f t="shared" si="7"/>
        <v>0</v>
      </c>
      <c r="AU10" s="134">
        <f t="shared" si="7"/>
        <v>0</v>
      </c>
      <c r="AV10" s="134">
        <f t="shared" si="7"/>
        <v>0</v>
      </c>
      <c r="AW10" s="134">
        <f t="shared" si="7"/>
        <v>0</v>
      </c>
      <c r="AX10" s="2"/>
      <c r="AY10" s="2"/>
      <c r="AZ10" s="2"/>
    </row>
    <row r="11" spans="1:52" x14ac:dyDescent="0.2">
      <c r="A11" s="33" t="s">
        <v>44</v>
      </c>
      <c r="B11" s="33" t="s">
        <v>23</v>
      </c>
      <c r="C11" s="54">
        <v>3.0410605221547069</v>
      </c>
      <c r="D11" s="54">
        <v>0.50110844876325733</v>
      </c>
      <c r="E11" s="54">
        <v>46.299199044286411</v>
      </c>
      <c r="F11" s="54">
        <v>46.27156823529549</v>
      </c>
      <c r="G11" s="54">
        <v>3.8870637495001343</v>
      </c>
      <c r="H11" s="54">
        <v>15.909343746606103</v>
      </c>
      <c r="I11" s="54">
        <v>96.931308668854371</v>
      </c>
      <c r="J11" s="54">
        <v>46.27156823529549</v>
      </c>
      <c r="K11" s="54">
        <v>0</v>
      </c>
      <c r="L11" s="54">
        <v>0</v>
      </c>
      <c r="M11" s="54">
        <v>37.079653983324469</v>
      </c>
      <c r="N11" s="54">
        <v>34.428045194539749</v>
      </c>
      <c r="O11" s="54">
        <v>2.6516087887847197</v>
      </c>
      <c r="P11" s="54">
        <v>77.213406399363777</v>
      </c>
      <c r="Q11" s="54">
        <v>34.52953524041871</v>
      </c>
      <c r="R11" s="54">
        <v>12.09155289791828</v>
      </c>
      <c r="S11" s="54">
        <v>22.43798234250043</v>
      </c>
      <c r="T11" s="54">
        <v>0.59955576811096079</v>
      </c>
      <c r="U11" s="54">
        <v>0</v>
      </c>
      <c r="V11" s="54">
        <v>2.6516087887847197</v>
      </c>
      <c r="W11" s="54">
        <v>0</v>
      </c>
      <c r="X11" s="54">
        <v>0</v>
      </c>
      <c r="Y11" s="111"/>
      <c r="Z11" s="115" t="s">
        <v>25</v>
      </c>
      <c r="AA11" s="119" t="s">
        <v>503</v>
      </c>
      <c r="AB11" s="125">
        <f>MAX(C23:C40)</f>
        <v>9.6893547330060237</v>
      </c>
      <c r="AC11" s="116">
        <f t="shared" ref="AC11:AW11" si="8">MAX(D23:D40)</f>
        <v>5.5488389326290628</v>
      </c>
      <c r="AD11" s="116">
        <f t="shared" si="8"/>
        <v>62.901845705357573</v>
      </c>
      <c r="AE11" s="116">
        <f t="shared" si="8"/>
        <v>74.755302527715912</v>
      </c>
      <c r="AF11" s="116">
        <f t="shared" si="8"/>
        <v>5.6972248770111156</v>
      </c>
      <c r="AG11" s="116">
        <f t="shared" si="8"/>
        <v>19.974802553767557</v>
      </c>
      <c r="AH11" s="116">
        <f t="shared" si="8"/>
        <v>155.24613684445694</v>
      </c>
      <c r="AI11" s="116">
        <f t="shared" si="8"/>
        <v>74.278301826382531</v>
      </c>
      <c r="AJ11" s="116">
        <f t="shared" si="8"/>
        <v>1.4991292206898394</v>
      </c>
      <c r="AK11" s="116">
        <f t="shared" si="8"/>
        <v>2.2882841711592161</v>
      </c>
      <c r="AL11" s="116">
        <f t="shared" si="8"/>
        <v>50.035167129346199</v>
      </c>
      <c r="AM11" s="116">
        <f t="shared" si="8"/>
        <v>43.793050302198075</v>
      </c>
      <c r="AN11" s="116">
        <f t="shared" si="8"/>
        <v>6.2421168271481129</v>
      </c>
      <c r="AO11" s="116">
        <f t="shared" si="8"/>
        <v>132.80741247811184</v>
      </c>
      <c r="AP11" s="116">
        <f t="shared" si="8"/>
        <v>99.042825674041794</v>
      </c>
      <c r="AQ11" s="116">
        <f t="shared" si="8"/>
        <v>26.465021382822329</v>
      </c>
      <c r="AR11" s="116">
        <f t="shared" si="8"/>
        <v>89.892892225719692</v>
      </c>
      <c r="AS11" s="116">
        <f t="shared" si="8"/>
        <v>1.866259554130383</v>
      </c>
      <c r="AT11" s="116">
        <f t="shared" si="8"/>
        <v>1.4178784730621781</v>
      </c>
      <c r="AU11" s="116">
        <f t="shared" si="8"/>
        <v>3.261152107526569</v>
      </c>
      <c r="AV11" s="116">
        <f t="shared" si="8"/>
        <v>2.0841110703839631</v>
      </c>
      <c r="AW11" s="117">
        <f t="shared" si="8"/>
        <v>4.6399671561184359</v>
      </c>
      <c r="AX11" s="2"/>
      <c r="AY11" s="2"/>
      <c r="AZ11" s="2"/>
    </row>
    <row r="12" spans="1:52" x14ac:dyDescent="0.2">
      <c r="A12" s="33" t="s">
        <v>46</v>
      </c>
      <c r="B12" s="33" t="s">
        <v>23</v>
      </c>
      <c r="C12" s="54">
        <v>3.8385208924750724</v>
      </c>
      <c r="D12" s="54">
        <v>0</v>
      </c>
      <c r="E12" s="54">
        <v>46.680669560549887</v>
      </c>
      <c r="F12" s="54">
        <v>46.480518349532453</v>
      </c>
      <c r="G12" s="54">
        <v>3.0002911974425808</v>
      </c>
      <c r="H12" s="54">
        <v>12.365921565882914</v>
      </c>
      <c r="I12" s="54">
        <v>95.961327896507484</v>
      </c>
      <c r="J12" s="54">
        <v>46.480518349532453</v>
      </c>
      <c r="K12" s="54">
        <v>0</v>
      </c>
      <c r="L12" s="54">
        <v>0</v>
      </c>
      <c r="M12" s="54">
        <v>30.929471644856896</v>
      </c>
      <c r="N12" s="54">
        <v>30.929471644856896</v>
      </c>
      <c r="O12" s="54">
        <v>0</v>
      </c>
      <c r="P12" s="54">
        <v>79.231585156310459</v>
      </c>
      <c r="Q12" s="54">
        <v>40.801949396390057</v>
      </c>
      <c r="R12" s="54">
        <v>12.436394733365578</v>
      </c>
      <c r="S12" s="54">
        <v>26.908031071174431</v>
      </c>
      <c r="T12" s="54">
        <v>0.90099877074804668</v>
      </c>
      <c r="U12" s="54">
        <v>0</v>
      </c>
      <c r="V12" s="54">
        <v>0</v>
      </c>
      <c r="W12" s="54">
        <v>0</v>
      </c>
      <c r="X12" s="54">
        <v>0</v>
      </c>
      <c r="Y12" s="112"/>
      <c r="Z12" s="213"/>
      <c r="AA12" s="120" t="s">
        <v>504</v>
      </c>
      <c r="AB12" s="126">
        <f>MIN(C23:C40)</f>
        <v>0.87461739955085138</v>
      </c>
      <c r="AC12" s="104">
        <f t="shared" ref="AC12:AW12" si="9">MIN(D23:D40)</f>
        <v>0</v>
      </c>
      <c r="AD12" s="104">
        <f t="shared" si="9"/>
        <v>19.271235906848418</v>
      </c>
      <c r="AE12" s="104">
        <f t="shared" si="9"/>
        <v>28.231001849621606</v>
      </c>
      <c r="AF12" s="104">
        <f t="shared" si="9"/>
        <v>1.2718538341419556</v>
      </c>
      <c r="AG12" s="104">
        <f t="shared" si="9"/>
        <v>0.89304456724228887</v>
      </c>
      <c r="AH12" s="104">
        <f t="shared" si="9"/>
        <v>62.275572897093639</v>
      </c>
      <c r="AI12" s="104">
        <f t="shared" si="9"/>
        <v>25.401990662756038</v>
      </c>
      <c r="AJ12" s="104">
        <f t="shared" si="9"/>
        <v>0</v>
      </c>
      <c r="AK12" s="104">
        <f t="shared" si="9"/>
        <v>0</v>
      </c>
      <c r="AL12" s="104">
        <f t="shared" si="9"/>
        <v>22.227254069461811</v>
      </c>
      <c r="AM12" s="104">
        <f t="shared" si="9"/>
        <v>21.261574875506355</v>
      </c>
      <c r="AN12" s="104">
        <f t="shared" si="9"/>
        <v>0</v>
      </c>
      <c r="AO12" s="104">
        <f t="shared" si="9"/>
        <v>48.021011825223496</v>
      </c>
      <c r="AP12" s="104">
        <f t="shared" si="9"/>
        <v>31.900433731661796</v>
      </c>
      <c r="AQ12" s="104">
        <f t="shared" si="9"/>
        <v>1.9603957483601622</v>
      </c>
      <c r="AR12" s="104">
        <f t="shared" si="9"/>
        <v>23.528424822244141</v>
      </c>
      <c r="AS12" s="104">
        <f t="shared" si="9"/>
        <v>0</v>
      </c>
      <c r="AT12" s="104">
        <f t="shared" si="9"/>
        <v>0</v>
      </c>
      <c r="AU12" s="104">
        <f t="shared" si="9"/>
        <v>0</v>
      </c>
      <c r="AV12" s="104">
        <f t="shared" si="9"/>
        <v>0</v>
      </c>
      <c r="AW12" s="118">
        <f t="shared" si="9"/>
        <v>0</v>
      </c>
      <c r="AX12" s="2"/>
      <c r="AY12" s="2"/>
      <c r="AZ12" s="2"/>
    </row>
    <row r="13" spans="1:52" x14ac:dyDescent="0.2">
      <c r="A13" s="33" t="s">
        <v>48</v>
      </c>
      <c r="B13" s="33" t="s">
        <v>23</v>
      </c>
      <c r="C13" s="54">
        <v>3.999451792931136</v>
      </c>
      <c r="D13" s="54">
        <v>0.66706263478937111</v>
      </c>
      <c r="E13" s="54">
        <v>41.429901621624559</v>
      </c>
      <c r="F13" s="54">
        <v>50.511198604829062</v>
      </c>
      <c r="G13" s="54">
        <v>3.3923853458258613</v>
      </c>
      <c r="H13" s="54">
        <v>16.563029552589047</v>
      </c>
      <c r="I13" s="54">
        <v>104.51557422102873</v>
      </c>
      <c r="J13" s="54">
        <v>49.944927635584456</v>
      </c>
      <c r="K13" s="54">
        <v>0</v>
      </c>
      <c r="L13" s="54">
        <v>0</v>
      </c>
      <c r="M13" s="54">
        <v>38.187682823309061</v>
      </c>
      <c r="N13" s="54">
        <v>37.563613390429474</v>
      </c>
      <c r="O13" s="54">
        <v>0.62406943287959327</v>
      </c>
      <c r="P13" s="54">
        <v>80.696583518696698</v>
      </c>
      <c r="Q13" s="54">
        <v>39.757868886828149</v>
      </c>
      <c r="R13" s="54">
        <v>21.922128636277201</v>
      </c>
      <c r="S13" s="54">
        <v>17.835740250550945</v>
      </c>
      <c r="T13" s="54">
        <v>0.63159905630941793</v>
      </c>
      <c r="U13" s="54">
        <v>0.5725616403714674</v>
      </c>
      <c r="V13" s="54">
        <v>0.62406943287959327</v>
      </c>
      <c r="W13" s="54">
        <v>0</v>
      </c>
      <c r="X13" s="54">
        <v>0</v>
      </c>
      <c r="Y13" s="113"/>
      <c r="Z13" s="214"/>
      <c r="AA13" s="120" t="s">
        <v>505</v>
      </c>
      <c r="AB13" s="126">
        <f>AVERAGE(C23:C40)</f>
        <v>4.1253654038706014</v>
      </c>
      <c r="AC13" s="104">
        <f t="shared" ref="AC13:AW13" si="10">AVERAGE(D23:D40)</f>
        <v>2.8675270366882306</v>
      </c>
      <c r="AD13" s="104">
        <f t="shared" si="10"/>
        <v>37.938303576582669</v>
      </c>
      <c r="AE13" s="104">
        <f t="shared" si="10"/>
        <v>51.878074919757104</v>
      </c>
      <c r="AF13" s="104">
        <f t="shared" si="10"/>
        <v>3.1907290631013883</v>
      </c>
      <c r="AG13" s="104">
        <f t="shared" si="10"/>
        <v>6.1163818845832454</v>
      </c>
      <c r="AH13" s="104">
        <f t="shared" si="10"/>
        <v>110.30925366500065</v>
      </c>
      <c r="AI13" s="104">
        <f t="shared" si="10"/>
        <v>51.335637151262404</v>
      </c>
      <c r="AJ13" s="104">
        <f t="shared" si="10"/>
        <v>0.28820234105470099</v>
      </c>
      <c r="AK13" s="104">
        <f t="shared" si="10"/>
        <v>0.15362693736070035</v>
      </c>
      <c r="AL13" s="104">
        <f t="shared" si="10"/>
        <v>33.450951924284574</v>
      </c>
      <c r="AM13" s="104">
        <f t="shared" si="10"/>
        <v>31.629422375202402</v>
      </c>
      <c r="AN13" s="104">
        <f t="shared" si="10"/>
        <v>1.8215295490821637</v>
      </c>
      <c r="AO13" s="104">
        <f t="shared" si="10"/>
        <v>96.653683533488945</v>
      </c>
      <c r="AP13" s="104">
        <f t="shared" si="10"/>
        <v>66.453897654493332</v>
      </c>
      <c r="AQ13" s="104">
        <f t="shared" si="10"/>
        <v>13.950868488829071</v>
      </c>
      <c r="AR13" s="104">
        <f t="shared" si="10"/>
        <v>51.009034739729969</v>
      </c>
      <c r="AS13" s="104">
        <f t="shared" si="10"/>
        <v>0.82959254330296417</v>
      </c>
      <c r="AT13" s="104">
        <f t="shared" si="10"/>
        <v>0.42692161125814115</v>
      </c>
      <c r="AU13" s="104">
        <f t="shared" si="10"/>
        <v>1.0784856935140719</v>
      </c>
      <c r="AV13" s="104">
        <f t="shared" si="10"/>
        <v>0.15626880970350288</v>
      </c>
      <c r="AW13" s="118">
        <f t="shared" si="10"/>
        <v>0.43050623616108619</v>
      </c>
      <c r="AX13" s="2"/>
      <c r="AY13" s="2"/>
      <c r="AZ13" s="2"/>
    </row>
    <row r="14" spans="1:52" ht="15" thickBot="1" x14ac:dyDescent="0.25">
      <c r="A14" s="33" t="s">
        <v>51</v>
      </c>
      <c r="B14" s="33" t="s">
        <v>23</v>
      </c>
      <c r="C14" s="54">
        <v>1.9918355864268795</v>
      </c>
      <c r="D14" s="54">
        <v>1.5119291714633438</v>
      </c>
      <c r="E14" s="54">
        <v>39.987157813647862</v>
      </c>
      <c r="F14" s="54">
        <v>53.907082288620927</v>
      </c>
      <c r="G14" s="54">
        <v>2.6019951398410095</v>
      </c>
      <c r="H14" s="54">
        <v>12.17058170398443</v>
      </c>
      <c r="I14" s="54">
        <v>111.92808888854618</v>
      </c>
      <c r="J14" s="54">
        <v>53.907082288620927</v>
      </c>
      <c r="K14" s="54">
        <v>0</v>
      </c>
      <c r="L14" s="54">
        <v>0</v>
      </c>
      <c r="M14" s="54">
        <v>41.616286563573425</v>
      </c>
      <c r="N14" s="54">
        <v>37.229059305565272</v>
      </c>
      <c r="O14" s="54">
        <v>4.3872272580081519</v>
      </c>
      <c r="P14" s="54">
        <v>88.357608302316422</v>
      </c>
      <c r="Q14" s="54">
        <v>49.345174185015864</v>
      </c>
      <c r="R14" s="54">
        <v>19.301138308163804</v>
      </c>
      <c r="S14" s="54">
        <v>29.27015696054379</v>
      </c>
      <c r="T14" s="54">
        <v>2.3786315261244857</v>
      </c>
      <c r="U14" s="54">
        <v>0.28188045545260271</v>
      </c>
      <c r="V14" s="54">
        <v>4.3872272580081519</v>
      </c>
      <c r="W14" s="54">
        <v>0</v>
      </c>
      <c r="X14" s="54">
        <v>0</v>
      </c>
      <c r="Y14" s="114"/>
      <c r="Z14" s="215"/>
      <c r="AA14" s="121" t="s">
        <v>506</v>
      </c>
      <c r="AB14" s="135">
        <f>MEDIAN(C23:C40)</f>
        <v>3.5141839696808321</v>
      </c>
      <c r="AC14" s="135">
        <f t="shared" ref="AC14:AW14" si="11">MEDIAN(D23:D40)</f>
        <v>2.8388987521882845</v>
      </c>
      <c r="AD14" s="135">
        <f>MEDIAN(E23:E40)</f>
        <v>35.941800537724362</v>
      </c>
      <c r="AE14" s="135">
        <f t="shared" si="11"/>
        <v>54.615957285557528</v>
      </c>
      <c r="AF14" s="135">
        <f t="shared" si="11"/>
        <v>3.1516639816215779</v>
      </c>
      <c r="AG14" s="135">
        <f t="shared" si="11"/>
        <v>3.944628476499612</v>
      </c>
      <c r="AH14" s="135">
        <f t="shared" si="11"/>
        <v>115.38508200075566</v>
      </c>
      <c r="AI14" s="135">
        <f t="shared" si="11"/>
        <v>54.615957285557528</v>
      </c>
      <c r="AJ14" s="135">
        <f t="shared" si="11"/>
        <v>0</v>
      </c>
      <c r="AK14" s="135">
        <f t="shared" si="11"/>
        <v>0</v>
      </c>
      <c r="AL14" s="135">
        <f t="shared" si="11"/>
        <v>32.039152372560103</v>
      </c>
      <c r="AM14" s="135">
        <f t="shared" si="11"/>
        <v>30.675303784086815</v>
      </c>
      <c r="AN14" s="135">
        <f t="shared" si="11"/>
        <v>1.3013027442180767</v>
      </c>
      <c r="AO14" s="135">
        <f>MEDIAN(P23:P40)</f>
        <v>100.27766658139583</v>
      </c>
      <c r="AP14" s="135">
        <f t="shared" si="11"/>
        <v>69.460811945405737</v>
      </c>
      <c r="AQ14" s="135">
        <f t="shared" si="11"/>
        <v>12.797743107189184</v>
      </c>
      <c r="AR14" s="135">
        <f t="shared" si="11"/>
        <v>45.588235217153468</v>
      </c>
      <c r="AS14" s="135">
        <f t="shared" si="11"/>
        <v>0.73424847592277698</v>
      </c>
      <c r="AT14" s="135">
        <f t="shared" si="11"/>
        <v>0.37751143041562474</v>
      </c>
      <c r="AU14" s="135">
        <f t="shared" si="11"/>
        <v>0.74805627495955695</v>
      </c>
      <c r="AV14" s="135">
        <f t="shared" si="11"/>
        <v>0</v>
      </c>
      <c r="AW14" s="135">
        <f t="shared" si="11"/>
        <v>0</v>
      </c>
      <c r="AX14" s="2"/>
      <c r="AY14" s="2"/>
      <c r="AZ14" s="2"/>
    </row>
    <row r="15" spans="1:52" x14ac:dyDescent="0.2">
      <c r="A15" s="33" t="s">
        <v>32</v>
      </c>
      <c r="B15" s="33" t="s">
        <v>33</v>
      </c>
      <c r="C15" s="54">
        <v>0.33654921243033076</v>
      </c>
      <c r="D15" s="54">
        <v>1.2782159158150024</v>
      </c>
      <c r="E15" s="54">
        <v>16.414762688753761</v>
      </c>
      <c r="F15" s="54">
        <v>79.24927898061533</v>
      </c>
      <c r="G15" s="54">
        <v>2.7211932023855825</v>
      </c>
      <c r="H15" s="54">
        <v>3.2338333373014523</v>
      </c>
      <c r="I15" s="54">
        <v>162.49796707943133</v>
      </c>
      <c r="J15" s="54">
        <v>79.24927898061533</v>
      </c>
      <c r="K15" s="54">
        <v>0</v>
      </c>
      <c r="L15" s="54">
        <v>0</v>
      </c>
      <c r="M15" s="54">
        <v>48.493079234382755</v>
      </c>
      <c r="N15" s="54">
        <v>48.493079234382755</v>
      </c>
      <c r="O15" s="54">
        <v>0</v>
      </c>
      <c r="P15" s="54">
        <v>138.56321068123404</v>
      </c>
      <c r="Q15" s="54">
        <v>84.942923839196396</v>
      </c>
      <c r="R15" s="54">
        <v>35.215533506013493</v>
      </c>
      <c r="S15" s="54">
        <v>49.256322393905002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110"/>
      <c r="Z15" s="58"/>
      <c r="AA15" s="58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x14ac:dyDescent="0.2">
      <c r="A16" s="33" t="s">
        <v>38</v>
      </c>
      <c r="B16" s="33" t="s">
        <v>33</v>
      </c>
      <c r="C16" s="54">
        <v>1.4190469924463502</v>
      </c>
      <c r="D16" s="54">
        <v>0.45644994686327539</v>
      </c>
      <c r="E16" s="54">
        <v>16.517915122271141</v>
      </c>
      <c r="F16" s="54">
        <v>77.350648905175447</v>
      </c>
      <c r="G16" s="54">
        <v>4.2559390332437781</v>
      </c>
      <c r="H16" s="54">
        <v>2.514476219692066</v>
      </c>
      <c r="I16" s="54">
        <v>159.64124676620253</v>
      </c>
      <c r="J16" s="54">
        <v>77.123088929430821</v>
      </c>
      <c r="K16" s="54">
        <v>0.22755997574462572</v>
      </c>
      <c r="L16" s="54">
        <v>0</v>
      </c>
      <c r="M16" s="54">
        <v>42.250273378869544</v>
      </c>
      <c r="N16" s="54">
        <v>42.250273378869544</v>
      </c>
      <c r="O16" s="54">
        <v>0</v>
      </c>
      <c r="P16" s="54">
        <v>151.47858469197209</v>
      </c>
      <c r="Q16" s="54">
        <v>104.0669027395984</v>
      </c>
      <c r="R16" s="54">
        <v>40.487499622199898</v>
      </c>
      <c r="S16" s="54">
        <v>62.951747484411854</v>
      </c>
      <c r="T16" s="54">
        <v>0.30393101758292246</v>
      </c>
      <c r="U16" s="54">
        <v>0</v>
      </c>
      <c r="V16" s="54">
        <v>0</v>
      </c>
      <c r="W16" s="54">
        <v>0</v>
      </c>
      <c r="X16" s="54">
        <v>0</v>
      </c>
      <c r="Y16" s="110"/>
      <c r="Z16" s="58"/>
      <c r="AA16" s="58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x14ac:dyDescent="0.2">
      <c r="A17" s="33" t="s">
        <v>41</v>
      </c>
      <c r="B17" s="33" t="s">
        <v>33</v>
      </c>
      <c r="C17" s="54">
        <v>3.9651093620279694</v>
      </c>
      <c r="D17" s="54">
        <v>1.8546931577881081</v>
      </c>
      <c r="E17" s="54">
        <v>28.680164847768577</v>
      </c>
      <c r="F17" s="54">
        <v>61.624767053807851</v>
      </c>
      <c r="G17" s="54">
        <v>3.8752655786075012</v>
      </c>
      <c r="H17" s="54">
        <v>4.2914227880099327</v>
      </c>
      <c r="I17" s="54">
        <v>128.35559403505627</v>
      </c>
      <c r="J17" s="54">
        <v>61.000868244852825</v>
      </c>
      <c r="K17" s="54">
        <v>0</v>
      </c>
      <c r="L17" s="54">
        <v>0</v>
      </c>
      <c r="M17" s="54">
        <v>42.597582187659249</v>
      </c>
      <c r="N17" s="54">
        <v>42.597582187659249</v>
      </c>
      <c r="O17" s="54">
        <v>0</v>
      </c>
      <c r="P17" s="54">
        <v>118.03153642131289</v>
      </c>
      <c r="Q17" s="54">
        <v>73.921130995661031</v>
      </c>
      <c r="R17" s="54">
        <v>33.68944512220785</v>
      </c>
      <c r="S17" s="54">
        <v>40.231685873453188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110"/>
      <c r="Z17" s="58"/>
      <c r="AA17" s="58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x14ac:dyDescent="0.2">
      <c r="A18" s="33" t="s">
        <v>50</v>
      </c>
      <c r="B18" s="33" t="s">
        <v>33</v>
      </c>
      <c r="C18" s="54">
        <v>3.3940747290958986</v>
      </c>
      <c r="D18" s="54">
        <v>2.0018708457064047</v>
      </c>
      <c r="E18" s="54">
        <v>26.093970937354797</v>
      </c>
      <c r="F18" s="54">
        <v>64.071895843585949</v>
      </c>
      <c r="G18" s="54">
        <v>4.4381876442569386</v>
      </c>
      <c r="H18" s="54">
        <v>5.0628431340484301</v>
      </c>
      <c r="I18" s="54">
        <v>134.99327901299296</v>
      </c>
      <c r="J18" s="54">
        <v>63.662467007728232</v>
      </c>
      <c r="K18" s="54">
        <v>0.40942883585772061</v>
      </c>
      <c r="L18" s="54">
        <v>0</v>
      </c>
      <c r="M18" s="54">
        <v>52.937649537678453</v>
      </c>
      <c r="N18" s="54">
        <v>52.937649537678453</v>
      </c>
      <c r="O18" s="54">
        <v>0</v>
      </c>
      <c r="P18" s="54">
        <v>119.21901196094126</v>
      </c>
      <c r="Q18" s="54">
        <v>63.396286926387951</v>
      </c>
      <c r="R18" s="54">
        <v>33.287006880668443</v>
      </c>
      <c r="S18" s="54">
        <v>29.286839888766369</v>
      </c>
      <c r="T18" s="54">
        <v>0.81808836546709629</v>
      </c>
      <c r="U18" s="54">
        <v>0.3343120943450415</v>
      </c>
      <c r="V18" s="54">
        <v>0</v>
      </c>
      <c r="W18" s="54">
        <v>0</v>
      </c>
      <c r="X18" s="54">
        <v>0</v>
      </c>
      <c r="Y18" s="110"/>
      <c r="Z18" s="58"/>
      <c r="AA18" s="58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x14ac:dyDescent="0.2">
      <c r="A19" s="33" t="s">
        <v>53</v>
      </c>
      <c r="B19" s="33" t="s">
        <v>33</v>
      </c>
      <c r="C19" s="54">
        <v>1.2657943242586953</v>
      </c>
      <c r="D19" s="54">
        <v>1.3241402993167481</v>
      </c>
      <c r="E19" s="54">
        <v>12.246159907576773</v>
      </c>
      <c r="F19" s="54">
        <v>81.547842495345591</v>
      </c>
      <c r="G19" s="54">
        <v>3.6160629735021996</v>
      </c>
      <c r="H19" s="54">
        <v>8.5663758103241197</v>
      </c>
      <c r="I19" s="54">
        <v>168.76940564831239</v>
      </c>
      <c r="J19" s="54">
        <v>80.81432511054328</v>
      </c>
      <c r="K19" s="54">
        <v>0.73351738480229955</v>
      </c>
      <c r="L19" s="54">
        <v>0</v>
      </c>
      <c r="M19" s="54">
        <v>53.538093866211952</v>
      </c>
      <c r="N19" s="54">
        <v>53.538093866211952</v>
      </c>
      <c r="O19" s="54">
        <v>0</v>
      </c>
      <c r="P19" s="54">
        <v>139.76015765320895</v>
      </c>
      <c r="Q19" s="54">
        <v>85.15033153690014</v>
      </c>
      <c r="R19" s="54">
        <v>30.173241431471858</v>
      </c>
      <c r="S19" s="54">
        <v>53.597814291899375</v>
      </c>
      <c r="T19" s="54">
        <v>0.62910503792419692</v>
      </c>
      <c r="U19" s="54">
        <v>0.1175781028291828</v>
      </c>
      <c r="V19" s="54">
        <v>0</v>
      </c>
      <c r="W19" s="54">
        <v>0</v>
      </c>
      <c r="X19" s="54">
        <v>0</v>
      </c>
      <c r="Y19" s="110"/>
      <c r="Z19" s="58"/>
      <c r="AA19" s="58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x14ac:dyDescent="0.2">
      <c r="A20" s="33" t="s">
        <v>59</v>
      </c>
      <c r="B20" s="33" t="s">
        <v>33</v>
      </c>
      <c r="C20" s="54">
        <v>3.5843146088999442</v>
      </c>
      <c r="D20" s="54">
        <v>1.4936045304345678</v>
      </c>
      <c r="E20" s="54">
        <v>16.455750657067998</v>
      </c>
      <c r="F20" s="54">
        <v>74.628681582888447</v>
      </c>
      <c r="G20" s="54">
        <v>3.8376486207090665</v>
      </c>
      <c r="H20" s="54">
        <v>5.9593923996006222</v>
      </c>
      <c r="I20" s="54">
        <v>155.12874824000752</v>
      </c>
      <c r="J20" s="54">
        <v>74.088549659801458</v>
      </c>
      <c r="K20" s="54">
        <v>0.54013192308697622</v>
      </c>
      <c r="L20" s="54">
        <v>0</v>
      </c>
      <c r="M20" s="54">
        <v>44.971702673053777</v>
      </c>
      <c r="N20" s="54">
        <v>44.971702673053777</v>
      </c>
      <c r="O20" s="54">
        <v>0</v>
      </c>
      <c r="P20" s="54">
        <v>141.15010693839179</v>
      </c>
      <c r="Q20" s="54">
        <v>96.999145996954027</v>
      </c>
      <c r="R20" s="54">
        <v>30.435747221938293</v>
      </c>
      <c r="S20" s="54">
        <v>65.490392143210897</v>
      </c>
      <c r="T20" s="54">
        <v>0.60656817597931978</v>
      </c>
      <c r="U20" s="54">
        <v>0.23486456212377893</v>
      </c>
      <c r="V20" s="54">
        <v>0</v>
      </c>
      <c r="W20" s="54">
        <v>0</v>
      </c>
      <c r="X20" s="54">
        <v>0</v>
      </c>
      <c r="Y20" s="110"/>
      <c r="Z20" s="58"/>
      <c r="AA20" s="58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x14ac:dyDescent="0.2">
      <c r="A21" s="33" t="s">
        <v>61</v>
      </c>
      <c r="B21" s="33" t="s">
        <v>33</v>
      </c>
      <c r="C21" s="54">
        <v>2.3847802960762263</v>
      </c>
      <c r="D21" s="54">
        <v>2.4585863228324043</v>
      </c>
      <c r="E21" s="54">
        <v>13.401949204171297</v>
      </c>
      <c r="F21" s="54">
        <v>76.758520832315824</v>
      </c>
      <c r="G21" s="54">
        <v>4.9961633446042502</v>
      </c>
      <c r="H21" s="54">
        <v>6.116570548343808</v>
      </c>
      <c r="I21" s="54">
        <v>161.2890985736114</v>
      </c>
      <c r="J21" s="54">
        <v>76.441213590772719</v>
      </c>
      <c r="K21" s="54">
        <v>0.31730724154309803</v>
      </c>
      <c r="L21" s="54">
        <v>0</v>
      </c>
      <c r="M21" s="54">
        <v>32.052066004535583</v>
      </c>
      <c r="N21" s="54">
        <v>31.78163892239742</v>
      </c>
      <c r="O21" s="54">
        <v>0.27042708213816125</v>
      </c>
      <c r="P21" s="54">
        <v>153.20550825419429</v>
      </c>
      <c r="Q21" s="54">
        <v>113.64429392753489</v>
      </c>
      <c r="R21" s="54">
        <v>20.83231623981095</v>
      </c>
      <c r="S21" s="54">
        <v>92.379098272579071</v>
      </c>
      <c r="T21" s="54">
        <v>0.18604134803554137</v>
      </c>
      <c r="U21" s="54">
        <v>0</v>
      </c>
      <c r="V21" s="54">
        <v>0.27042708213816125</v>
      </c>
      <c r="W21" s="54">
        <v>0</v>
      </c>
      <c r="X21" s="54">
        <v>0</v>
      </c>
      <c r="Y21" s="110"/>
      <c r="Z21" s="58"/>
      <c r="AA21" s="58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1:52" x14ac:dyDescent="0.2">
      <c r="A22" s="33" t="s">
        <v>62</v>
      </c>
      <c r="B22" s="33" t="s">
        <v>33</v>
      </c>
      <c r="C22" s="54">
        <v>1.2671208968885577</v>
      </c>
      <c r="D22" s="54">
        <v>2.2594532021309379</v>
      </c>
      <c r="E22" s="54">
        <v>22.090819615057104</v>
      </c>
      <c r="F22" s="54">
        <v>71.269388109812581</v>
      </c>
      <c r="G22" s="54">
        <v>3.1096374676756824</v>
      </c>
      <c r="H22" s="54">
        <v>7.8263243441236607</v>
      </c>
      <c r="I22" s="54">
        <v>147.90786688943177</v>
      </c>
      <c r="J22" s="54">
        <v>71.269388109812581</v>
      </c>
      <c r="K22" s="54">
        <v>0</v>
      </c>
      <c r="L22" s="54">
        <v>0</v>
      </c>
      <c r="M22" s="54">
        <v>36.201468799909975</v>
      </c>
      <c r="N22" s="54">
        <v>36.201468799909975</v>
      </c>
      <c r="O22" s="54">
        <v>0</v>
      </c>
      <c r="P22" s="54">
        <v>135.21383615617549</v>
      </c>
      <c r="Q22" s="54">
        <v>100.01959168464552</v>
      </c>
      <c r="R22" s="54">
        <v>27.680612620409597</v>
      </c>
      <c r="S22" s="54">
        <v>70.800984106778486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110"/>
      <c r="Z22" s="58"/>
      <c r="AA22" s="58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2" x14ac:dyDescent="0.2">
      <c r="A23" s="33" t="s">
        <v>24</v>
      </c>
      <c r="B23" s="33" t="s">
        <v>25</v>
      </c>
      <c r="C23" s="54">
        <v>4.3198810632151243</v>
      </c>
      <c r="D23" s="54">
        <v>2.8842201756110821</v>
      </c>
      <c r="E23" s="54">
        <v>25.820744598100546</v>
      </c>
      <c r="F23" s="54">
        <v>65.113835422199998</v>
      </c>
      <c r="G23" s="54">
        <v>1.8613187408732534</v>
      </c>
      <c r="H23" s="54">
        <v>0.89304456724228887</v>
      </c>
      <c r="I23" s="54">
        <v>134.97320976088429</v>
      </c>
      <c r="J23" s="54">
        <v>65.113835422199998</v>
      </c>
      <c r="K23" s="54">
        <v>0</v>
      </c>
      <c r="L23" s="54">
        <v>0</v>
      </c>
      <c r="M23" s="54">
        <v>37.645738218701027</v>
      </c>
      <c r="N23" s="54">
        <v>37.645738218701027</v>
      </c>
      <c r="O23" s="54">
        <v>0</v>
      </c>
      <c r="P23" s="54">
        <v>122.86412609564354</v>
      </c>
      <c r="Q23" s="54">
        <v>87.248433005618253</v>
      </c>
      <c r="R23" s="54">
        <v>24.116422973377752</v>
      </c>
      <c r="S23" s="54">
        <v>62.845277030017805</v>
      </c>
      <c r="T23" s="54">
        <v>1.0522146905796248</v>
      </c>
      <c r="U23" s="54">
        <v>0.39072451552883602</v>
      </c>
      <c r="V23" s="54">
        <v>0</v>
      </c>
      <c r="W23" s="54">
        <v>0</v>
      </c>
      <c r="X23" s="54">
        <v>0</v>
      </c>
      <c r="Y23" s="110"/>
      <c r="Z23" s="58"/>
      <c r="AA23" s="58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1:52" x14ac:dyDescent="0.2">
      <c r="A24" s="33" t="s">
        <v>27</v>
      </c>
      <c r="B24" s="33" t="s">
        <v>25</v>
      </c>
      <c r="C24" s="54">
        <v>3.0055663304830453</v>
      </c>
      <c r="D24" s="54">
        <v>2.1681043168008816</v>
      </c>
      <c r="E24" s="54">
        <v>33.37306727290661</v>
      </c>
      <c r="F24" s="54">
        <v>57.47148328044873</v>
      </c>
      <c r="G24" s="54">
        <v>3.9817787993607379</v>
      </c>
      <c r="H24" s="54">
        <v>13.681695702872888</v>
      </c>
      <c r="I24" s="54">
        <v>121.09284967705906</v>
      </c>
      <c r="J24" s="54">
        <v>57.47148328044873</v>
      </c>
      <c r="K24" s="54">
        <v>0</v>
      </c>
      <c r="L24" s="54">
        <v>0</v>
      </c>
      <c r="M24" s="54">
        <v>33.948424664267584</v>
      </c>
      <c r="N24" s="54">
        <v>31.668622138803951</v>
      </c>
      <c r="O24" s="54">
        <v>2.2798025254636358</v>
      </c>
      <c r="P24" s="54">
        <v>97.107621015131741</v>
      </c>
      <c r="Q24" s="54">
        <v>69.459011112525971</v>
      </c>
      <c r="R24" s="54">
        <v>5.2038335005282157</v>
      </c>
      <c r="S24" s="54">
        <v>64.255177611997752</v>
      </c>
      <c r="T24" s="54">
        <v>0.61003662700572758</v>
      </c>
      <c r="U24" s="54">
        <v>0</v>
      </c>
      <c r="V24" s="54">
        <v>2.2798025254636358</v>
      </c>
      <c r="W24" s="54">
        <v>0</v>
      </c>
      <c r="X24" s="54">
        <v>0</v>
      </c>
      <c r="Y24" s="110"/>
      <c r="Z24" s="58"/>
      <c r="AA24" s="58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</row>
    <row r="25" spans="1:52" x14ac:dyDescent="0.2">
      <c r="A25" s="33" t="s">
        <v>29</v>
      </c>
      <c r="B25" s="33" t="s">
        <v>25</v>
      </c>
      <c r="C25" s="54">
        <v>0.87461739955085138</v>
      </c>
      <c r="D25" s="54">
        <v>2.7935773287654868</v>
      </c>
      <c r="E25" s="54">
        <v>19.588549686374879</v>
      </c>
      <c r="F25" s="54">
        <v>74.755302527715912</v>
      </c>
      <c r="G25" s="54">
        <v>1.9879530575928692</v>
      </c>
      <c r="H25" s="54">
        <v>12.747352344415875</v>
      </c>
      <c r="I25" s="54">
        <v>155.24613684445694</v>
      </c>
      <c r="J25" s="54">
        <v>74.278301826382531</v>
      </c>
      <c r="K25" s="54">
        <v>0</v>
      </c>
      <c r="L25" s="54">
        <v>0.47700070133339023</v>
      </c>
      <c r="M25" s="54">
        <v>29.619876378388049</v>
      </c>
      <c r="N25" s="54">
        <v>26.229249707541872</v>
      </c>
      <c r="O25" s="54">
        <v>3.3906266708461716</v>
      </c>
      <c r="P25" s="54">
        <v>121.46227896000002</v>
      </c>
      <c r="Q25" s="54">
        <v>99.042825674041794</v>
      </c>
      <c r="R25" s="54">
        <v>7.8455952904738071</v>
      </c>
      <c r="S25" s="54">
        <v>89.892892225719692</v>
      </c>
      <c r="T25" s="54">
        <v>0</v>
      </c>
      <c r="U25" s="54">
        <v>0</v>
      </c>
      <c r="V25" s="54">
        <v>0.54223618821875674</v>
      </c>
      <c r="W25" s="54">
        <v>0</v>
      </c>
      <c r="X25" s="54">
        <v>2.8483904826274147</v>
      </c>
      <c r="Y25" s="110"/>
      <c r="Z25" s="58"/>
      <c r="AA25" s="58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</row>
    <row r="26" spans="1:52" x14ac:dyDescent="0.2">
      <c r="A26" s="33" t="s">
        <v>31</v>
      </c>
      <c r="B26" s="33" t="s">
        <v>25</v>
      </c>
      <c r="C26" s="54">
        <v>1.7642039745066214</v>
      </c>
      <c r="D26" s="54">
        <v>2.3515707425564831</v>
      </c>
      <c r="E26" s="54">
        <v>31.657801416670818</v>
      </c>
      <c r="F26" s="54">
        <v>61.101071636828358</v>
      </c>
      <c r="G26" s="54">
        <v>3.1253522294377238</v>
      </c>
      <c r="H26" s="54">
        <v>1.9843844409166485</v>
      </c>
      <c r="I26" s="54">
        <v>128.34032540300234</v>
      </c>
      <c r="J26" s="54">
        <v>60.43981247947692</v>
      </c>
      <c r="K26" s="54">
        <v>0.66125915735143537</v>
      </c>
      <c r="L26" s="54">
        <v>0</v>
      </c>
      <c r="M26" s="54">
        <v>38.97987019581582</v>
      </c>
      <c r="N26" s="54">
        <v>38.661548701498518</v>
      </c>
      <c r="O26" s="54">
        <v>0.31832149431730239</v>
      </c>
      <c r="P26" s="54">
        <v>120.33084750375279</v>
      </c>
      <c r="Q26" s="54">
        <v>69.462612778285518</v>
      </c>
      <c r="R26" s="54">
        <v>26.465021382822329</v>
      </c>
      <c r="S26" s="54">
        <v>42.997591395463175</v>
      </c>
      <c r="T26" s="54">
        <v>0.59171329300305697</v>
      </c>
      <c r="U26" s="54">
        <v>0.4467808029426803</v>
      </c>
      <c r="V26" s="54">
        <v>0.31832149431730239</v>
      </c>
      <c r="W26" s="54">
        <v>0</v>
      </c>
      <c r="X26" s="54">
        <v>0</v>
      </c>
      <c r="Y26" s="110"/>
      <c r="Z26" s="58"/>
      <c r="AA26" s="58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</row>
    <row r="27" spans="1:52" x14ac:dyDescent="0.2">
      <c r="A27" s="33" t="s">
        <v>35</v>
      </c>
      <c r="B27" s="33" t="s">
        <v>25</v>
      </c>
      <c r="C27" s="54">
        <v>9.6893547330060237</v>
      </c>
      <c r="D27" s="54">
        <v>2.8981809559600213</v>
      </c>
      <c r="E27" s="54">
        <v>56.435321474036058</v>
      </c>
      <c r="F27" s="54">
        <v>28.231001849621606</v>
      </c>
      <c r="G27" s="54">
        <v>2.7461409873762865</v>
      </c>
      <c r="H27" s="54">
        <v>3.0983908200814749</v>
      </c>
      <c r="I27" s="54">
        <v>62.275572897093639</v>
      </c>
      <c r="J27" s="54">
        <v>25.401990662756038</v>
      </c>
      <c r="K27" s="54">
        <v>1.4991292206898394</v>
      </c>
      <c r="L27" s="54">
        <v>0</v>
      </c>
      <c r="M27" s="54">
        <v>26.799596085614727</v>
      </c>
      <c r="N27" s="54">
        <v>21.261574875506355</v>
      </c>
      <c r="O27" s="54">
        <v>5.5380212101083686</v>
      </c>
      <c r="P27" s="54">
        <v>48.021011825223496</v>
      </c>
      <c r="Q27" s="54">
        <v>37.907709600958398</v>
      </c>
      <c r="R27" s="54">
        <v>1.9603957483601622</v>
      </c>
      <c r="S27" s="54">
        <v>35.947313852598235</v>
      </c>
      <c r="T27" s="54">
        <v>1.3763419180358438</v>
      </c>
      <c r="U27" s="54">
        <v>0.6080813015977613</v>
      </c>
      <c r="V27" s="54">
        <v>1.3697990693404427</v>
      </c>
      <c r="W27" s="54">
        <v>2.0841110703839631</v>
      </c>
      <c r="X27" s="54">
        <v>0</v>
      </c>
      <c r="Y27" s="110"/>
      <c r="Z27" s="58"/>
      <c r="AA27" s="58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</row>
    <row r="28" spans="1:52" x14ac:dyDescent="0.2">
      <c r="A28" s="33" t="s">
        <v>37</v>
      </c>
      <c r="B28" s="33" t="s">
        <v>25</v>
      </c>
      <c r="C28" s="54">
        <v>6.3587798521191647</v>
      </c>
      <c r="D28" s="54">
        <v>5.5488389326290628</v>
      </c>
      <c r="E28" s="54">
        <v>19.271235906848418</v>
      </c>
      <c r="F28" s="54">
        <v>65.086676251063849</v>
      </c>
      <c r="G28" s="54">
        <v>3.734469057339509</v>
      </c>
      <c r="H28" s="54">
        <v>19.974802553767557</v>
      </c>
      <c r="I28" s="54">
        <v>139.45666049209626</v>
      </c>
      <c r="J28" s="54">
        <v>65.086676251063849</v>
      </c>
      <c r="K28" s="54">
        <v>0</v>
      </c>
      <c r="L28" s="54">
        <v>0</v>
      </c>
      <c r="M28" s="54">
        <v>50.035167129346199</v>
      </c>
      <c r="N28" s="54">
        <v>43.793050302198075</v>
      </c>
      <c r="O28" s="54">
        <v>6.2421168271481129</v>
      </c>
      <c r="P28" s="54">
        <v>108.97372754880725</v>
      </c>
      <c r="Q28" s="54">
        <v>75.268328041029704</v>
      </c>
      <c r="R28" s="54">
        <v>18.412572693704881</v>
      </c>
      <c r="S28" s="54">
        <v>50.587201945502692</v>
      </c>
      <c r="T28" s="54">
        <v>0.38428826160461271</v>
      </c>
      <c r="U28" s="54">
        <v>0</v>
      </c>
      <c r="V28" s="54">
        <v>1.6021496710296788</v>
      </c>
      <c r="W28" s="54">
        <v>0</v>
      </c>
      <c r="X28" s="54">
        <v>4.6399671561184359</v>
      </c>
      <c r="Y28" s="110"/>
      <c r="Z28" s="58"/>
      <c r="AA28" s="58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</row>
    <row r="29" spans="1:52" x14ac:dyDescent="0.2">
      <c r="A29" s="33" t="s">
        <v>40</v>
      </c>
      <c r="B29" s="33" t="s">
        <v>25</v>
      </c>
      <c r="C29" s="54">
        <v>2.1431657595923665</v>
      </c>
      <c r="D29" s="54">
        <v>1.3966658354567729</v>
      </c>
      <c r="E29" s="54">
        <v>34.753238775679002</v>
      </c>
      <c r="F29" s="54">
        <v>57.79646027671906</v>
      </c>
      <c r="G29" s="54">
        <v>3.9104693525528047</v>
      </c>
      <c r="H29" s="54">
        <v>2.4571063080606317</v>
      </c>
      <c r="I29" s="54">
        <v>121.22270712271798</v>
      </c>
      <c r="J29" s="54">
        <v>57.473808895448784</v>
      </c>
      <c r="K29" s="54">
        <v>0.32265138127027299</v>
      </c>
      <c r="L29" s="54">
        <v>0</v>
      </c>
      <c r="M29" s="54">
        <v>41.667798947293427</v>
      </c>
      <c r="N29" s="54">
        <v>37.861409052873597</v>
      </c>
      <c r="O29" s="54">
        <v>3.806389894419818</v>
      </c>
      <c r="P29" s="54">
        <v>112.92075730436039</v>
      </c>
      <c r="Q29" s="54">
        <v>70.057777294279362</v>
      </c>
      <c r="R29" s="54">
        <v>25.585814865317094</v>
      </c>
      <c r="S29" s="54">
        <v>42.060682614631467</v>
      </c>
      <c r="T29" s="54">
        <v>0.54021466594362044</v>
      </c>
      <c r="U29" s="54">
        <v>0</v>
      </c>
      <c r="V29" s="54">
        <v>2.3489348858616408</v>
      </c>
      <c r="W29" s="54">
        <v>0.72872750427908861</v>
      </c>
      <c r="X29" s="54">
        <v>0</v>
      </c>
      <c r="Y29" s="110"/>
      <c r="Z29" s="58"/>
      <c r="AA29" s="58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</row>
    <row r="30" spans="1:52" x14ac:dyDescent="0.2">
      <c r="A30" s="33" t="s">
        <v>43</v>
      </c>
      <c r="B30" s="33" t="s">
        <v>25</v>
      </c>
      <c r="C30" s="54">
        <v>5.2881069113035943</v>
      </c>
      <c r="D30" s="54">
        <v>1.7510023540097206</v>
      </c>
      <c r="E30" s="54">
        <v>50.0730711953872</v>
      </c>
      <c r="F30" s="54">
        <v>41.46074947020881</v>
      </c>
      <c r="G30" s="54">
        <v>1.4270700690906819</v>
      </c>
      <c r="H30" s="54">
        <v>1.7196267134956966</v>
      </c>
      <c r="I30" s="54">
        <v>91.928919317337048</v>
      </c>
      <c r="J30" s="54">
        <v>37.919685687549006</v>
      </c>
      <c r="K30" s="54">
        <v>1.2527796115005991</v>
      </c>
      <c r="L30" s="54">
        <v>2.2882841711592161</v>
      </c>
      <c r="M30" s="54">
        <v>29.249245534768001</v>
      </c>
      <c r="N30" s="54">
        <v>29.249245534768001</v>
      </c>
      <c r="O30" s="54">
        <v>0</v>
      </c>
      <c r="P30" s="54">
        <v>71.269997456364251</v>
      </c>
      <c r="Q30" s="54">
        <v>46.898384227299154</v>
      </c>
      <c r="R30" s="54">
        <v>13.892821229236661</v>
      </c>
      <c r="S30" s="54">
        <v>33.005562998062487</v>
      </c>
      <c r="T30" s="54">
        <v>0.51635391927051932</v>
      </c>
      <c r="U30" s="54">
        <v>0.63827527430953379</v>
      </c>
      <c r="V30" s="54">
        <v>0</v>
      </c>
      <c r="W30" s="54">
        <v>0</v>
      </c>
      <c r="X30" s="54">
        <v>0</v>
      </c>
      <c r="Y30" s="110"/>
      <c r="Z30" s="58"/>
      <c r="AA30" s="58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</row>
    <row r="31" spans="1:52" x14ac:dyDescent="0.2">
      <c r="A31" s="33" t="s">
        <v>45</v>
      </c>
      <c r="B31" s="33" t="s">
        <v>25</v>
      </c>
      <c r="C31" s="54">
        <v>0.98996070985877516</v>
      </c>
      <c r="D31" s="54">
        <v>0</v>
      </c>
      <c r="E31" s="54">
        <v>62.901845705357573</v>
      </c>
      <c r="F31" s="54">
        <v>34.836339750641692</v>
      </c>
      <c r="G31" s="54">
        <v>1.2718538341419556</v>
      </c>
      <c r="H31" s="54">
        <v>4.2487083156262804</v>
      </c>
      <c r="I31" s="54">
        <v>70.944533335425334</v>
      </c>
      <c r="J31" s="54">
        <v>34.836339750641692</v>
      </c>
      <c r="K31" s="54">
        <v>0</v>
      </c>
      <c r="L31" s="54">
        <v>0</v>
      </c>
      <c r="M31" s="54">
        <v>22.227254069461811</v>
      </c>
      <c r="N31" s="54">
        <v>22.227254069461811</v>
      </c>
      <c r="O31" s="54">
        <v>0</v>
      </c>
      <c r="P31" s="54">
        <v>62.133300497524729</v>
      </c>
      <c r="Q31" s="54">
        <v>31.900433731661796</v>
      </c>
      <c r="R31" s="54">
        <v>8.3720089094176533</v>
      </c>
      <c r="S31" s="54">
        <v>23.528424822244141</v>
      </c>
      <c r="T31" s="54">
        <v>1.2718538341419556</v>
      </c>
      <c r="U31" s="54">
        <v>0</v>
      </c>
      <c r="V31" s="54">
        <v>0</v>
      </c>
      <c r="W31" s="54">
        <v>0</v>
      </c>
      <c r="X31" s="54">
        <v>0</v>
      </c>
      <c r="Y31" s="110"/>
      <c r="Z31" s="58"/>
      <c r="AA31" s="58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spans="1:52" x14ac:dyDescent="0.2">
      <c r="A32" s="33" t="s">
        <v>47</v>
      </c>
      <c r="B32" s="33" t="s">
        <v>25</v>
      </c>
      <c r="C32" s="54">
        <v>2.9689156770453717</v>
      </c>
      <c r="D32" s="54">
        <v>4.481499613587081</v>
      </c>
      <c r="E32" s="54">
        <v>32.149687173109257</v>
      </c>
      <c r="F32" s="54">
        <v>58.626097227561921</v>
      </c>
      <c r="G32" s="54">
        <v>1.7738003086963565</v>
      </c>
      <c r="H32" s="54">
        <v>8.208108525545164</v>
      </c>
      <c r="I32" s="54">
        <v>124.36584646789628</v>
      </c>
      <c r="J32" s="54">
        <v>57.767745137072914</v>
      </c>
      <c r="K32" s="54">
        <v>0.85835209048900429</v>
      </c>
      <c r="L32" s="54">
        <v>0</v>
      </c>
      <c r="M32" s="54">
        <v>36.373189898023419</v>
      </c>
      <c r="N32" s="54">
        <v>36.373189898023419</v>
      </c>
      <c r="O32" s="54">
        <v>0</v>
      </c>
      <c r="P32" s="54">
        <v>112.07881196687266</v>
      </c>
      <c r="Q32" s="54">
        <v>78.186591572433514</v>
      </c>
      <c r="R32" s="54">
        <v>9.975891846422309</v>
      </c>
      <c r="S32" s="54">
        <v>65.53606159170657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110"/>
      <c r="Z32" s="58"/>
      <c r="AA32" s="58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spans="1:57" x14ac:dyDescent="0.2">
      <c r="A33" s="33" t="s">
        <v>49</v>
      </c>
      <c r="B33" s="33" t="s">
        <v>25</v>
      </c>
      <c r="C33" s="54">
        <v>6.5560547125292032</v>
      </c>
      <c r="D33" s="54">
        <v>3.8497390747630353</v>
      </c>
      <c r="E33" s="54">
        <v>52.326474118873641</v>
      </c>
      <c r="F33" s="54">
        <v>34.089756360028694</v>
      </c>
      <c r="G33" s="54">
        <v>3.1779757338054324</v>
      </c>
      <c r="H33" s="54">
        <v>1.1771538585671477</v>
      </c>
      <c r="I33" s="54">
        <v>75.20722752862585</v>
      </c>
      <c r="J33" s="54">
        <v>34.089756360028694</v>
      </c>
      <c r="K33" s="54">
        <v>0</v>
      </c>
      <c r="L33" s="54">
        <v>0</v>
      </c>
      <c r="M33" s="54">
        <v>26.692771195940708</v>
      </c>
      <c r="N33" s="54">
        <v>23.431619088414138</v>
      </c>
      <c r="O33" s="54">
        <v>3.261152107526569</v>
      </c>
      <c r="P33" s="54">
        <v>66.848029964386882</v>
      </c>
      <c r="Q33" s="54">
        <v>50.807385035036937</v>
      </c>
      <c r="R33" s="54">
        <v>4.7250115380552433</v>
      </c>
      <c r="S33" s="54">
        <v>43.909848422344055</v>
      </c>
      <c r="T33" s="54">
        <v>0.88654290950016623</v>
      </c>
      <c r="U33" s="54">
        <v>0.8857452268436794</v>
      </c>
      <c r="V33" s="54">
        <v>3.261152107526569</v>
      </c>
      <c r="W33" s="54">
        <v>0</v>
      </c>
      <c r="X33" s="54">
        <v>0</v>
      </c>
      <c r="Y33" s="110"/>
      <c r="Z33" s="58"/>
      <c r="AA33" s="58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</row>
    <row r="34" spans="1:57" x14ac:dyDescent="0.2">
      <c r="A34" s="33" t="s">
        <v>52</v>
      </c>
      <c r="B34" s="33" t="s">
        <v>25</v>
      </c>
      <c r="C34" s="54">
        <v>7.2192110773502378</v>
      </c>
      <c r="D34" s="54">
        <v>4.5917135125270834</v>
      </c>
      <c r="E34" s="54">
        <v>37.130362299769722</v>
      </c>
      <c r="F34" s="54">
        <v>47.628144952754205</v>
      </c>
      <c r="G34" s="54">
        <v>3.4305681575987466</v>
      </c>
      <c r="H34" s="54">
        <v>10.165876099032099</v>
      </c>
      <c r="I34" s="54">
        <v>103.27857157563423</v>
      </c>
      <c r="J34" s="54">
        <v>47.628144952754205</v>
      </c>
      <c r="K34" s="54">
        <v>0</v>
      </c>
      <c r="L34" s="54">
        <v>0</v>
      </c>
      <c r="M34" s="54">
        <v>35.747306286383882</v>
      </c>
      <c r="N34" s="54">
        <v>35.747306286383882</v>
      </c>
      <c r="O34" s="54">
        <v>0</v>
      </c>
      <c r="P34" s="54">
        <v>87.265599891400868</v>
      </c>
      <c r="Q34" s="54">
        <v>56.391857167934639</v>
      </c>
      <c r="R34" s="54">
        <v>8.3073523543717265</v>
      </c>
      <c r="S34" s="54">
        <v>47.266622011962873</v>
      </c>
      <c r="T34" s="54">
        <v>1.866259554130383</v>
      </c>
      <c r="U34" s="54">
        <v>0.36429834530241351</v>
      </c>
      <c r="V34" s="54">
        <v>0</v>
      </c>
      <c r="W34" s="54">
        <v>0</v>
      </c>
      <c r="X34" s="54">
        <v>0</v>
      </c>
      <c r="Y34" s="110"/>
      <c r="Z34" s="58"/>
      <c r="AA34" s="58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</row>
    <row r="35" spans="1:57" x14ac:dyDescent="0.2">
      <c r="A35" s="33" t="s">
        <v>54</v>
      </c>
      <c r="B35" s="33" t="s">
        <v>25</v>
      </c>
      <c r="C35" s="54">
        <v>3.27068831891384</v>
      </c>
      <c r="D35" s="54">
        <v>2.6897945361781179</v>
      </c>
      <c r="E35" s="54">
        <v>38.81242864730023</v>
      </c>
      <c r="F35" s="54">
        <v>51.760431290666318</v>
      </c>
      <c r="G35" s="54">
        <v>3.4666572069414947</v>
      </c>
      <c r="H35" s="54">
        <v>1.9574289816970474</v>
      </c>
      <c r="I35" s="54">
        <v>109.67731432445224</v>
      </c>
      <c r="J35" s="54">
        <v>51.760431290666318</v>
      </c>
      <c r="K35" s="54">
        <v>0</v>
      </c>
      <c r="L35" s="54">
        <v>0</v>
      </c>
      <c r="M35" s="54">
        <v>25.866937807895152</v>
      </c>
      <c r="N35" s="54">
        <v>23.35102117772546</v>
      </c>
      <c r="O35" s="54">
        <v>2.5159166301696922</v>
      </c>
      <c r="P35" s="54">
        <v>103.44771214765994</v>
      </c>
      <c r="Q35" s="54">
        <v>72.028257254609613</v>
      </c>
      <c r="R35" s="54">
        <v>10.222313456888168</v>
      </c>
      <c r="S35" s="54">
        <v>60.022491244305108</v>
      </c>
      <c r="T35" s="54">
        <v>0.79587844317501044</v>
      </c>
      <c r="U35" s="54">
        <v>0</v>
      </c>
      <c r="V35" s="54">
        <v>2.5159166301696922</v>
      </c>
      <c r="W35" s="54">
        <v>0</v>
      </c>
      <c r="X35" s="54">
        <v>0</v>
      </c>
      <c r="Y35" s="110"/>
      <c r="Z35" s="58"/>
      <c r="AA35" s="58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</row>
    <row r="36" spans="1:57" x14ac:dyDescent="0.2">
      <c r="A36" s="33" t="s">
        <v>55</v>
      </c>
      <c r="B36" s="33" t="s">
        <v>25</v>
      </c>
      <c r="C36" s="54">
        <v>5.0206949583379226</v>
      </c>
      <c r="D36" s="54">
        <v>3.1822115901183281</v>
      </c>
      <c r="E36" s="54">
        <v>27.030649054633784</v>
      </c>
      <c r="F36" s="54">
        <v>61.969129137905583</v>
      </c>
      <c r="G36" s="54">
        <v>2.7973152590043684</v>
      </c>
      <c r="H36" s="54">
        <v>9.4861651550942057</v>
      </c>
      <c r="I36" s="54">
        <v>129.4367142696822</v>
      </c>
      <c r="J36" s="54">
        <v>61.488058282653938</v>
      </c>
      <c r="K36" s="54">
        <v>0</v>
      </c>
      <c r="L36" s="54">
        <v>0</v>
      </c>
      <c r="M36" s="54">
        <v>40.763262206627694</v>
      </c>
      <c r="N36" s="54">
        <v>39.104058636294802</v>
      </c>
      <c r="O36" s="54">
        <v>1.6592035703328929</v>
      </c>
      <c r="P36" s="54">
        <v>115.76562916346433</v>
      </c>
      <c r="Q36" s="54">
        <v>84.349315624021685</v>
      </c>
      <c r="R36" s="54">
        <v>20.090783703941959</v>
      </c>
      <c r="S36" s="54">
        <v>60.436309810238939</v>
      </c>
      <c r="T36" s="54">
        <v>0.6940306773254783</v>
      </c>
      <c r="U36" s="54">
        <v>0.58085575735010986</v>
      </c>
      <c r="V36" s="54">
        <v>1.3984489581791921</v>
      </c>
      <c r="W36" s="54">
        <v>0</v>
      </c>
      <c r="X36" s="54">
        <v>0.26075461215370083</v>
      </c>
      <c r="Y36" s="110"/>
      <c r="Z36" s="58"/>
      <c r="AA36" s="58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</row>
    <row r="37" spans="1:57" x14ac:dyDescent="0.2">
      <c r="A37" s="33" t="s">
        <v>56</v>
      </c>
      <c r="B37" s="33" t="s">
        <v>25</v>
      </c>
      <c r="C37" s="54">
        <v>2.8175581659617586</v>
      </c>
      <c r="D37" s="54">
        <v>1.6763975774179087</v>
      </c>
      <c r="E37" s="54">
        <v>47.925468984780977</v>
      </c>
      <c r="F37" s="54">
        <v>42.893574575542537</v>
      </c>
      <c r="G37" s="54">
        <v>4.6870006962968294</v>
      </c>
      <c r="H37" s="54">
        <v>3.6405486373729437</v>
      </c>
      <c r="I37" s="54">
        <v>92.150547424799811</v>
      </c>
      <c r="J37" s="54">
        <v>42.893574575542537</v>
      </c>
      <c r="K37" s="54">
        <v>0</v>
      </c>
      <c r="L37" s="54">
        <v>0</v>
      </c>
      <c r="M37" s="54">
        <v>28.756156726186006</v>
      </c>
      <c r="N37" s="54">
        <v>26.924182974441681</v>
      </c>
      <c r="O37" s="54">
        <v>1.8319737517443277</v>
      </c>
      <c r="P37" s="54">
        <v>86.303624825515186</v>
      </c>
      <c r="Q37" s="54">
        <v>59.082979016021838</v>
      </c>
      <c r="R37" s="54">
        <v>13.758619930398977</v>
      </c>
      <c r="S37" s="54">
        <v>43.429945703869251</v>
      </c>
      <c r="T37" s="54">
        <v>0.77446627452007566</v>
      </c>
      <c r="U37" s="54">
        <v>0.86115197977549629</v>
      </c>
      <c r="V37" s="54">
        <v>1.8319737517443277</v>
      </c>
      <c r="W37" s="54">
        <v>0</v>
      </c>
      <c r="X37" s="54">
        <v>0</v>
      </c>
      <c r="Y37" s="110"/>
      <c r="Z37" s="58"/>
      <c r="AA37" s="58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</row>
    <row r="38" spans="1:57" x14ac:dyDescent="0.2">
      <c r="A38" s="33" t="s">
        <v>57</v>
      </c>
      <c r="B38" s="33" t="s">
        <v>25</v>
      </c>
      <c r="C38" s="54">
        <v>3.7576796204478242</v>
      </c>
      <c r="D38" s="54">
        <v>3.6247862513363631</v>
      </c>
      <c r="E38" s="54">
        <v>47.629709091535368</v>
      </c>
      <c r="F38" s="54">
        <v>41.971486003339152</v>
      </c>
      <c r="G38" s="54">
        <v>3.0163390333412861</v>
      </c>
      <c r="H38" s="54">
        <v>3.0384991239373917</v>
      </c>
      <c r="I38" s="54">
        <v>90.58409729135596</v>
      </c>
      <c r="J38" s="54">
        <v>41.971486003339152</v>
      </c>
      <c r="K38" s="54">
        <v>0</v>
      </c>
      <c r="L38" s="54">
        <v>0</v>
      </c>
      <c r="M38" s="54">
        <v>29.330557609521417</v>
      </c>
      <c r="N38" s="54">
        <v>28.387155691418155</v>
      </c>
      <c r="O38" s="54">
        <v>0.94340191810326057</v>
      </c>
      <c r="P38" s="54">
        <v>82.637207617856305</v>
      </c>
      <c r="Q38" s="54">
        <v>59.412185234977329</v>
      </c>
      <c r="R38" s="54">
        <v>14.764494422588923</v>
      </c>
      <c r="S38" s="54">
        <v>43.704288894285142</v>
      </c>
      <c r="T38" s="54">
        <v>1.4288788928208869</v>
      </c>
      <c r="U38" s="54">
        <v>1.4178784730621781</v>
      </c>
      <c r="V38" s="54">
        <v>0.94340191810326057</v>
      </c>
      <c r="W38" s="54">
        <v>0</v>
      </c>
      <c r="X38" s="54">
        <v>0</v>
      </c>
      <c r="Y38" s="110"/>
      <c r="Z38" s="58"/>
      <c r="AA38" s="58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</row>
    <row r="39" spans="1:57" x14ac:dyDescent="0.2">
      <c r="A39" s="33" t="s">
        <v>58</v>
      </c>
      <c r="B39" s="33" t="s">
        <v>25</v>
      </c>
      <c r="C39" s="54">
        <v>5.818156882716794</v>
      </c>
      <c r="D39" s="54">
        <v>1.6333272122104792</v>
      </c>
      <c r="E39" s="54">
        <v>43.080922256871538</v>
      </c>
      <c r="F39" s="54">
        <v>43.770368771190071</v>
      </c>
      <c r="G39" s="54">
        <v>5.6972248770111156</v>
      </c>
      <c r="H39" s="54">
        <v>5.1991216384645735</v>
      </c>
      <c r="I39" s="54">
        <v>95.194198328073668</v>
      </c>
      <c r="J39" s="54">
        <v>43.447460074718173</v>
      </c>
      <c r="K39" s="54">
        <v>0.32290869647190085</v>
      </c>
      <c r="L39" s="54">
        <v>0</v>
      </c>
      <c r="M39" s="54">
        <v>30.129880080852619</v>
      </c>
      <c r="N39" s="54">
        <v>29.681985429369675</v>
      </c>
      <c r="O39" s="54">
        <v>0.447894651482943</v>
      </c>
      <c r="P39" s="54">
        <v>87.528607340724434</v>
      </c>
      <c r="Q39" s="54">
        <v>54.993701704848334</v>
      </c>
      <c r="R39" s="54">
        <v>11.836866283979393</v>
      </c>
      <c r="S39" s="54">
        <v>42.317154726350566</v>
      </c>
      <c r="T39" s="54">
        <v>1.4806424831743266</v>
      </c>
      <c r="U39" s="54">
        <v>1.2199295186375396</v>
      </c>
      <c r="V39" s="54">
        <v>0.447894651482943</v>
      </c>
      <c r="W39" s="54">
        <v>0</v>
      </c>
      <c r="X39" s="54">
        <v>0</v>
      </c>
      <c r="Y39" s="110"/>
      <c r="Z39" s="58"/>
      <c r="AA39" s="58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spans="1:57" x14ac:dyDescent="0.2">
      <c r="A40" s="33" t="s">
        <v>60</v>
      </c>
      <c r="B40" s="33" t="s">
        <v>25</v>
      </c>
      <c r="C40" s="54">
        <v>2.3939811227323089</v>
      </c>
      <c r="D40" s="54">
        <v>4.0938566504602383</v>
      </c>
      <c r="E40" s="54">
        <v>22.928886720252475</v>
      </c>
      <c r="F40" s="54">
        <v>65.243439771191447</v>
      </c>
      <c r="G40" s="54">
        <v>5.3398357353635415</v>
      </c>
      <c r="H40" s="54">
        <v>6.4168601363084896</v>
      </c>
      <c r="I40" s="54">
        <v>140.1911339094182</v>
      </c>
      <c r="J40" s="54">
        <v>64.972877789979876</v>
      </c>
      <c r="K40" s="54">
        <v>0.27056198121156627</v>
      </c>
      <c r="L40" s="54">
        <v>0</v>
      </c>
      <c r="M40" s="54">
        <v>38.284101602034625</v>
      </c>
      <c r="N40" s="54">
        <v>37.731390970218769</v>
      </c>
      <c r="O40" s="54">
        <v>0.55271063181585345</v>
      </c>
      <c r="P40" s="54">
        <v>132.80741247811184</v>
      </c>
      <c r="Q40" s="54">
        <v>93.672369705296305</v>
      </c>
      <c r="R40" s="54">
        <v>25.579812669038059</v>
      </c>
      <c r="S40" s="54">
        <v>66.419778413839467</v>
      </c>
      <c r="T40" s="54">
        <v>0.66294933522206412</v>
      </c>
      <c r="U40" s="54">
        <v>0.27086780729631271</v>
      </c>
      <c r="V40" s="54">
        <v>0.55271063181585345</v>
      </c>
      <c r="W40" s="54">
        <v>0</v>
      </c>
      <c r="X40" s="54">
        <v>0</v>
      </c>
      <c r="Y40" s="110"/>
      <c r="Z40" s="58"/>
      <c r="AA40" s="58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</row>
    <row r="41" spans="1:57" x14ac:dyDescent="0.2">
      <c r="A41" s="2"/>
      <c r="B41" s="2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</row>
    <row r="42" spans="1:57" x14ac:dyDescent="0.2">
      <c r="A42" s="2"/>
      <c r="B42" s="2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</row>
    <row r="43" spans="1:57" x14ac:dyDescent="0.2">
      <c r="A43" s="2"/>
      <c r="B43" s="2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</row>
    <row r="44" spans="1:57" x14ac:dyDescent="0.2">
      <c r="A44" s="2"/>
      <c r="B44" s="2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</row>
    <row r="45" spans="1:57" x14ac:dyDescent="0.2">
      <c r="A45" s="2"/>
      <c r="B45" s="2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</row>
    <row r="46" spans="1:57" x14ac:dyDescent="0.2">
      <c r="A46" s="2"/>
      <c r="B46" s="2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</row>
    <row r="47" spans="1:57" x14ac:dyDescent="0.2">
      <c r="A47" s="2"/>
      <c r="B47" s="2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</row>
    <row r="48" spans="1:57" x14ac:dyDescent="0.2">
      <c r="A48" s="2"/>
      <c r="B48" s="2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</row>
    <row r="49" spans="1:57" x14ac:dyDescent="0.2">
      <c r="A49" s="2"/>
      <c r="B49" s="2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</row>
    <row r="50" spans="1:57" x14ac:dyDescent="0.2">
      <c r="A50" s="2"/>
      <c r="B50" s="2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</row>
    <row r="51" spans="1:57" x14ac:dyDescent="0.2">
      <c r="A51" s="2"/>
      <c r="B51" s="2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</row>
    <row r="52" spans="1:57" x14ac:dyDescent="0.2">
      <c r="A52" s="2"/>
      <c r="B52" s="2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</row>
    <row r="53" spans="1:57" x14ac:dyDescent="0.2">
      <c r="A53" s="2"/>
      <c r="B53" s="2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</row>
    <row r="54" spans="1:57" x14ac:dyDescent="0.2">
      <c r="A54" s="2"/>
      <c r="B54" s="2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</row>
    <row r="55" spans="1:57" x14ac:dyDescent="0.2">
      <c r="A55" s="2"/>
      <c r="B55" s="2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</row>
    <row r="56" spans="1:57" x14ac:dyDescent="0.2">
      <c r="A56" s="2"/>
      <c r="B56" s="2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</row>
    <row r="57" spans="1:57" x14ac:dyDescent="0.2">
      <c r="A57" s="2"/>
      <c r="B57" s="2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</row>
    <row r="58" spans="1:57" x14ac:dyDescent="0.2">
      <c r="A58" s="2"/>
      <c r="B58" s="2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</row>
    <row r="59" spans="1:57" x14ac:dyDescent="0.2">
      <c r="A59" s="2"/>
      <c r="B59" s="2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</row>
    <row r="60" spans="1:57" x14ac:dyDescent="0.2">
      <c r="A60" s="2"/>
      <c r="B60" s="2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</row>
    <row r="61" spans="1:57" x14ac:dyDescent="0.2">
      <c r="A61" s="2"/>
      <c r="B61" s="2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</row>
    <row r="62" spans="1:57" x14ac:dyDescent="0.2">
      <c r="A62" s="2"/>
      <c r="B62" s="2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</row>
    <row r="63" spans="1:57" x14ac:dyDescent="0.2">
      <c r="A63" s="2"/>
      <c r="B63" s="2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</row>
    <row r="64" spans="1:57" x14ac:dyDescent="0.2">
      <c r="A64" s="2"/>
      <c r="B64" s="2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</row>
    <row r="65" spans="1:57" x14ac:dyDescent="0.2">
      <c r="A65" s="2"/>
      <c r="B65" s="2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</row>
    <row r="66" spans="1:57" x14ac:dyDescent="0.2">
      <c r="A66" s="2"/>
      <c r="B66" s="2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</row>
    <row r="67" spans="1:57" x14ac:dyDescent="0.2">
      <c r="A67" s="2"/>
      <c r="B67" s="2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</row>
    <row r="68" spans="1:57" x14ac:dyDescent="0.2">
      <c r="A68" s="2"/>
      <c r="B68" s="2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</row>
    <row r="69" spans="1:57" x14ac:dyDescent="0.2">
      <c r="A69" s="2"/>
      <c r="B69" s="2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</row>
    <row r="70" spans="1:57" x14ac:dyDescent="0.2">
      <c r="A70" s="2"/>
      <c r="B70" s="2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</row>
    <row r="71" spans="1:57" x14ac:dyDescent="0.2"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</row>
    <row r="72" spans="1:57" x14ac:dyDescent="0.2"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</row>
    <row r="73" spans="1:57" x14ac:dyDescent="0.2">
      <c r="C73" s="58"/>
      <c r="D73" s="58"/>
      <c r="E73" s="58"/>
      <c r="F73" s="58"/>
      <c r="G73" s="58"/>
      <c r="H73" s="58"/>
    </row>
  </sheetData>
  <autoFilter ref="A2:X2" xr:uid="{00000000-0009-0000-0000-000003000000}">
    <sortState xmlns:xlrd2="http://schemas.microsoft.com/office/spreadsheetml/2017/richdata2" ref="A3:X40">
      <sortCondition ref="B2"/>
    </sortState>
  </autoFilter>
  <mergeCells count="4">
    <mergeCell ref="A1:X1"/>
    <mergeCell ref="Z12:Z14"/>
    <mergeCell ref="Z8:Z10"/>
    <mergeCell ref="Z4:Z6"/>
  </mergeCells>
  <phoneticPr fontId="15" type="noConversion"/>
  <conditionalFormatting sqref="C3:X40">
    <cfRule type="cellIs" dxfId="8" priority="5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424"/>
  <sheetViews>
    <sheetView zoomScaleNormal="100" workbookViewId="0">
      <pane ySplit="2" topLeftCell="A3" activePane="bottomLeft" state="frozen"/>
      <selection pane="bottomLeft" activeCell="G15" sqref="G15"/>
    </sheetView>
  </sheetViews>
  <sheetFormatPr defaultRowHeight="14.25" x14ac:dyDescent="0.2"/>
  <cols>
    <col min="1" max="1" width="10.875" style="1" bestFit="1" customWidth="1"/>
    <col min="2" max="2" width="5.875" bestFit="1" customWidth="1"/>
    <col min="3" max="4" width="7.125" bestFit="1" customWidth="1"/>
    <col min="5" max="5" width="12" bestFit="1" customWidth="1"/>
    <col min="6" max="6" width="8" bestFit="1" customWidth="1"/>
    <col min="7" max="7" width="8.625" bestFit="1" customWidth="1"/>
    <col min="8" max="8" width="7.5" bestFit="1" customWidth="1"/>
    <col min="9" max="9" width="9.375" bestFit="1" customWidth="1"/>
    <col min="10" max="11" width="9.125" style="2"/>
    <col min="12" max="13" width="5.875" style="2" bestFit="1" customWidth="1"/>
    <col min="14" max="15" width="7.125" style="2" bestFit="1" customWidth="1"/>
    <col min="16" max="16" width="12" style="93" bestFit="1" customWidth="1"/>
    <col min="17" max="17" width="8.375" style="93" bestFit="1" customWidth="1"/>
    <col min="18" max="18" width="8.625" style="93" bestFit="1" customWidth="1"/>
    <col min="19" max="20" width="9.375" style="93" bestFit="1" customWidth="1"/>
    <col min="21" max="21" width="8" style="93" bestFit="1" customWidth="1"/>
    <col min="22" max="24" width="9.125" style="93"/>
    <col min="25" max="31" width="9.125" style="2"/>
  </cols>
  <sheetData>
    <row r="1" spans="1:35" ht="95.25" customHeight="1" thickBot="1" x14ac:dyDescent="0.25">
      <c r="A1" s="170" t="s">
        <v>532</v>
      </c>
      <c r="B1" s="171"/>
      <c r="C1" s="171"/>
      <c r="D1" s="171"/>
      <c r="E1" s="171"/>
      <c r="F1" s="171"/>
      <c r="G1" s="171"/>
      <c r="H1" s="171"/>
      <c r="I1" s="172"/>
      <c r="K1" s="170" t="s">
        <v>533</v>
      </c>
      <c r="L1" s="171"/>
      <c r="M1" s="171"/>
      <c r="N1" s="171"/>
      <c r="O1" s="171"/>
      <c r="P1" s="171"/>
      <c r="Q1" s="171"/>
      <c r="R1" s="171"/>
      <c r="S1" s="172"/>
      <c r="U1" s="2"/>
      <c r="V1" s="2"/>
      <c r="W1" s="2"/>
      <c r="X1" s="2"/>
      <c r="AF1" s="2"/>
      <c r="AG1" s="2"/>
      <c r="AH1" s="2"/>
      <c r="AI1" s="2"/>
    </row>
    <row r="2" spans="1:35" ht="15" thickBot="1" x14ac:dyDescent="0.25">
      <c r="A2" s="67" t="s">
        <v>63</v>
      </c>
      <c r="B2" s="68" t="s">
        <v>64</v>
      </c>
      <c r="C2" s="68" t="s">
        <v>65</v>
      </c>
      <c r="D2" s="68" t="s">
        <v>66</v>
      </c>
      <c r="E2" s="68" t="s">
        <v>67</v>
      </c>
      <c r="F2" s="68" t="s">
        <v>151</v>
      </c>
      <c r="G2" s="68" t="s">
        <v>68</v>
      </c>
      <c r="H2" s="68" t="s">
        <v>69</v>
      </c>
      <c r="I2" s="69" t="s">
        <v>70</v>
      </c>
      <c r="K2" s="64" t="s">
        <v>63</v>
      </c>
      <c r="L2" s="65" t="s">
        <v>64</v>
      </c>
      <c r="M2" s="65" t="s">
        <v>65</v>
      </c>
      <c r="N2" s="65" t="s">
        <v>66</v>
      </c>
      <c r="O2" s="65" t="s">
        <v>67</v>
      </c>
      <c r="P2" s="65" t="s">
        <v>151</v>
      </c>
      <c r="Q2" s="65" t="s">
        <v>68</v>
      </c>
      <c r="R2" s="65" t="s">
        <v>69</v>
      </c>
      <c r="S2" s="66" t="s">
        <v>70</v>
      </c>
      <c r="U2" s="2"/>
      <c r="V2" s="2"/>
      <c r="W2" s="2"/>
      <c r="X2" s="2"/>
      <c r="AF2" s="2"/>
      <c r="AG2" s="2"/>
      <c r="AH2" s="2"/>
      <c r="AI2" s="2"/>
    </row>
    <row r="3" spans="1:35" x14ac:dyDescent="0.2">
      <c r="A3" s="46" t="s">
        <v>71</v>
      </c>
      <c r="B3" s="32" t="s">
        <v>72</v>
      </c>
      <c r="C3" s="32" t="s">
        <v>23</v>
      </c>
      <c r="D3" s="32" t="s">
        <v>25</v>
      </c>
      <c r="E3" s="37">
        <v>3.2141245744970201E-6</v>
      </c>
      <c r="F3" s="32">
        <v>2.3000000000000001E-4</v>
      </c>
      <c r="G3" s="37">
        <v>3.1999999999999999E-6</v>
      </c>
      <c r="H3" s="32" t="s">
        <v>73</v>
      </c>
      <c r="I3" s="8" t="s">
        <v>74</v>
      </c>
      <c r="K3" s="39" t="s">
        <v>152</v>
      </c>
      <c r="L3" s="34" t="s">
        <v>72</v>
      </c>
      <c r="M3" s="34" t="s">
        <v>23</v>
      </c>
      <c r="N3" s="34" t="s">
        <v>25</v>
      </c>
      <c r="O3" s="34">
        <v>0.54507328200000005</v>
      </c>
      <c r="P3" s="34">
        <v>0.67</v>
      </c>
      <c r="Q3" s="34">
        <v>0.54507000000000005</v>
      </c>
      <c r="R3" s="34" t="s">
        <v>103</v>
      </c>
      <c r="S3" s="40" t="s">
        <v>74</v>
      </c>
      <c r="U3" s="2"/>
      <c r="V3" s="2"/>
      <c r="W3" s="2"/>
      <c r="X3" s="2"/>
      <c r="AF3" s="2"/>
      <c r="AG3" s="2"/>
      <c r="AH3" s="2"/>
      <c r="AI3" s="2"/>
    </row>
    <row r="4" spans="1:35" x14ac:dyDescent="0.2">
      <c r="A4" s="46" t="s">
        <v>75</v>
      </c>
      <c r="B4" s="32" t="s">
        <v>72</v>
      </c>
      <c r="C4" s="32" t="s">
        <v>23</v>
      </c>
      <c r="D4" s="32" t="s">
        <v>25</v>
      </c>
      <c r="E4" s="37">
        <v>8.6018297964956198E-6</v>
      </c>
      <c r="F4" s="32">
        <v>3.1E-4</v>
      </c>
      <c r="G4" s="37">
        <v>8.6000000000000007E-6</v>
      </c>
      <c r="H4" s="32" t="s">
        <v>73</v>
      </c>
      <c r="I4" s="8" t="s">
        <v>74</v>
      </c>
      <c r="K4" s="41" t="s">
        <v>153</v>
      </c>
      <c r="L4" s="33" t="s">
        <v>72</v>
      </c>
      <c r="M4" s="33" t="s">
        <v>23</v>
      </c>
      <c r="N4" s="33" t="s">
        <v>25</v>
      </c>
      <c r="O4" s="33">
        <v>7.4349699999999997E-4</v>
      </c>
      <c r="P4" s="33">
        <v>4.1000000000000003E-3</v>
      </c>
      <c r="Q4" s="33">
        <v>7.3999999999999999E-4</v>
      </c>
      <c r="R4" s="33" t="s">
        <v>78</v>
      </c>
      <c r="S4" s="42" t="s">
        <v>74</v>
      </c>
      <c r="U4" s="2"/>
      <c r="V4" s="2"/>
      <c r="W4" s="2"/>
      <c r="X4" s="2"/>
      <c r="AF4" s="2"/>
      <c r="AG4" s="2"/>
      <c r="AH4" s="2"/>
      <c r="AI4" s="2"/>
    </row>
    <row r="5" spans="1:35" x14ac:dyDescent="0.2">
      <c r="A5" s="46" t="s">
        <v>76</v>
      </c>
      <c r="B5" s="32" t="s">
        <v>72</v>
      </c>
      <c r="C5" s="32" t="s">
        <v>23</v>
      </c>
      <c r="D5" s="32" t="s">
        <v>25</v>
      </c>
      <c r="E5" s="37">
        <v>2.9416795994728499E-5</v>
      </c>
      <c r="F5" s="32">
        <v>7.2000000000000005E-4</v>
      </c>
      <c r="G5" s="37">
        <v>2.9E-5</v>
      </c>
      <c r="H5" s="32" t="s">
        <v>73</v>
      </c>
      <c r="I5" s="8" t="s">
        <v>74</v>
      </c>
      <c r="K5" s="41" t="s">
        <v>154</v>
      </c>
      <c r="L5" s="33" t="s">
        <v>72</v>
      </c>
      <c r="M5" s="33" t="s">
        <v>23</v>
      </c>
      <c r="N5" s="33" t="s">
        <v>25</v>
      </c>
      <c r="O5" s="33">
        <v>5.8778522999999999E-2</v>
      </c>
      <c r="P5" s="33">
        <v>0.22</v>
      </c>
      <c r="Q5" s="33">
        <v>5.8779999999999999E-2</v>
      </c>
      <c r="R5" s="33" t="s">
        <v>103</v>
      </c>
      <c r="S5" s="42" t="s">
        <v>74</v>
      </c>
      <c r="U5" s="2"/>
      <c r="V5" s="2"/>
      <c r="W5" s="2"/>
      <c r="X5" s="2"/>
      <c r="AF5" s="2"/>
      <c r="AG5" s="2"/>
      <c r="AH5" s="2"/>
      <c r="AI5" s="2"/>
    </row>
    <row r="6" spans="1:35" x14ac:dyDescent="0.2">
      <c r="A6" s="46" t="s">
        <v>77</v>
      </c>
      <c r="B6" s="32" t="s">
        <v>72</v>
      </c>
      <c r="C6" s="32" t="s">
        <v>23</v>
      </c>
      <c r="D6" s="32" t="s">
        <v>25</v>
      </c>
      <c r="E6" s="32">
        <v>1.7901875045007299E-4</v>
      </c>
      <c r="F6" s="32">
        <v>2E-3</v>
      </c>
      <c r="G6" s="32">
        <v>1.8000000000000001E-4</v>
      </c>
      <c r="H6" s="32" t="s">
        <v>78</v>
      </c>
      <c r="I6" s="8" t="s">
        <v>74</v>
      </c>
      <c r="K6" s="41" t="s">
        <v>155</v>
      </c>
      <c r="L6" s="33" t="s">
        <v>72</v>
      </c>
      <c r="M6" s="33" t="s">
        <v>23</v>
      </c>
      <c r="N6" s="33" t="s">
        <v>25</v>
      </c>
      <c r="O6" s="33">
        <v>0.30476449500000002</v>
      </c>
      <c r="P6" s="33">
        <v>0.49</v>
      </c>
      <c r="Q6" s="33">
        <v>0.30475999999999998</v>
      </c>
      <c r="R6" s="33" t="s">
        <v>103</v>
      </c>
      <c r="S6" s="42" t="s">
        <v>74</v>
      </c>
      <c r="U6" s="2"/>
      <c r="V6" s="2"/>
      <c r="W6" s="2"/>
      <c r="X6" s="2"/>
      <c r="AF6" s="2"/>
      <c r="AG6" s="2"/>
      <c r="AH6" s="2"/>
      <c r="AI6" s="2"/>
    </row>
    <row r="7" spans="1:35" x14ac:dyDescent="0.2">
      <c r="A7" s="46" t="s">
        <v>79</v>
      </c>
      <c r="B7" s="32" t="s">
        <v>72</v>
      </c>
      <c r="C7" s="32" t="s">
        <v>23</v>
      </c>
      <c r="D7" s="32" t="s">
        <v>25</v>
      </c>
      <c r="E7" s="32">
        <v>1.2218726761026099E-4</v>
      </c>
      <c r="F7" s="32">
        <v>2E-3</v>
      </c>
      <c r="G7" s="32">
        <v>1.2E-4</v>
      </c>
      <c r="H7" s="32" t="s">
        <v>78</v>
      </c>
      <c r="I7" s="8" t="s">
        <v>74</v>
      </c>
      <c r="K7" s="41" t="s">
        <v>156</v>
      </c>
      <c r="L7" s="33" t="s">
        <v>72</v>
      </c>
      <c r="M7" s="33" t="s">
        <v>23</v>
      </c>
      <c r="N7" s="33" t="s">
        <v>25</v>
      </c>
      <c r="O7" s="33">
        <v>0.18534244699999999</v>
      </c>
      <c r="P7" s="33">
        <v>0.41</v>
      </c>
      <c r="Q7" s="33">
        <v>0.18534</v>
      </c>
      <c r="R7" s="33" t="s">
        <v>103</v>
      </c>
      <c r="S7" s="42" t="s">
        <v>74</v>
      </c>
      <c r="U7" s="2"/>
      <c r="V7" s="2"/>
      <c r="W7" s="2"/>
      <c r="X7" s="2"/>
      <c r="AF7" s="2"/>
      <c r="AG7" s="2"/>
      <c r="AH7" s="2"/>
      <c r="AI7" s="2"/>
    </row>
    <row r="8" spans="1:35" x14ac:dyDescent="0.2">
      <c r="A8" s="46" t="s">
        <v>80</v>
      </c>
      <c r="B8" s="32" t="s">
        <v>72</v>
      </c>
      <c r="C8" s="32" t="s">
        <v>23</v>
      </c>
      <c r="D8" s="32" t="s">
        <v>25</v>
      </c>
      <c r="E8" s="32">
        <v>1.9263936568442199E-4</v>
      </c>
      <c r="F8" s="32">
        <v>2E-3</v>
      </c>
      <c r="G8" s="32">
        <v>1.9000000000000001E-4</v>
      </c>
      <c r="H8" s="32" t="s">
        <v>78</v>
      </c>
      <c r="I8" s="8" t="s">
        <v>74</v>
      </c>
      <c r="K8" s="41" t="s">
        <v>157</v>
      </c>
      <c r="L8" s="33" t="s">
        <v>72</v>
      </c>
      <c r="M8" s="33" t="s">
        <v>23</v>
      </c>
      <c r="N8" s="33" t="s">
        <v>25</v>
      </c>
      <c r="O8" s="33">
        <v>4.4488999999999998E-4</v>
      </c>
      <c r="P8" s="33">
        <v>3.3E-3</v>
      </c>
      <c r="Q8" s="33">
        <v>4.4000000000000002E-4</v>
      </c>
      <c r="R8" s="33" t="s">
        <v>78</v>
      </c>
      <c r="S8" s="42" t="s">
        <v>74</v>
      </c>
      <c r="U8" s="2"/>
      <c r="V8" s="2"/>
      <c r="W8" s="2"/>
      <c r="X8" s="2"/>
      <c r="AF8" s="2"/>
      <c r="AG8" s="2"/>
      <c r="AH8" s="2"/>
      <c r="AI8" s="2"/>
    </row>
    <row r="9" spans="1:35" x14ac:dyDescent="0.2">
      <c r="A9" s="46" t="s">
        <v>81</v>
      </c>
      <c r="B9" s="32" t="s">
        <v>72</v>
      </c>
      <c r="C9" s="32" t="s">
        <v>23</v>
      </c>
      <c r="D9" s="32" t="s">
        <v>25</v>
      </c>
      <c r="E9" s="32">
        <v>1.6202971276512701E-4</v>
      </c>
      <c r="F9" s="32">
        <v>2E-3</v>
      </c>
      <c r="G9" s="32">
        <v>1.6000000000000001E-4</v>
      </c>
      <c r="H9" s="32" t="s">
        <v>78</v>
      </c>
      <c r="I9" s="8" t="s">
        <v>74</v>
      </c>
      <c r="K9" s="41" t="s">
        <v>158</v>
      </c>
      <c r="L9" s="33" t="s">
        <v>72</v>
      </c>
      <c r="M9" s="33" t="s">
        <v>23</v>
      </c>
      <c r="N9" s="33" t="s">
        <v>25</v>
      </c>
      <c r="O9" s="33">
        <v>0.15842910199999999</v>
      </c>
      <c r="P9" s="33">
        <v>0.39</v>
      </c>
      <c r="Q9" s="33">
        <v>0.15842999999999999</v>
      </c>
      <c r="R9" s="33" t="s">
        <v>103</v>
      </c>
      <c r="S9" s="42" t="s">
        <v>74</v>
      </c>
      <c r="U9" s="2"/>
      <c r="V9" s="2"/>
      <c r="W9" s="2"/>
      <c r="X9" s="2"/>
      <c r="AF9" s="2"/>
      <c r="AG9" s="2"/>
      <c r="AH9" s="2"/>
      <c r="AI9" s="2"/>
    </row>
    <row r="10" spans="1:35" x14ac:dyDescent="0.2">
      <c r="A10" s="46" t="s">
        <v>82</v>
      </c>
      <c r="B10" s="32" t="s">
        <v>72</v>
      </c>
      <c r="C10" s="32" t="s">
        <v>23</v>
      </c>
      <c r="D10" s="32" t="s">
        <v>25</v>
      </c>
      <c r="E10" s="32">
        <v>2.9563009125859298E-4</v>
      </c>
      <c r="F10" s="32">
        <v>2.7000000000000001E-3</v>
      </c>
      <c r="G10" s="32">
        <v>2.9999999999999997E-4</v>
      </c>
      <c r="H10" s="32" t="s">
        <v>78</v>
      </c>
      <c r="I10" s="8" t="s">
        <v>74</v>
      </c>
      <c r="K10" s="41" t="s">
        <v>159</v>
      </c>
      <c r="L10" s="33" t="s">
        <v>72</v>
      </c>
      <c r="M10" s="33" t="s">
        <v>23</v>
      </c>
      <c r="N10" s="33" t="s">
        <v>25</v>
      </c>
      <c r="O10" s="33">
        <v>0.32515018400000001</v>
      </c>
      <c r="P10" s="33">
        <v>0.49</v>
      </c>
      <c r="Q10" s="33">
        <v>0.32514999999999999</v>
      </c>
      <c r="R10" s="33" t="s">
        <v>103</v>
      </c>
      <c r="S10" s="42" t="s">
        <v>74</v>
      </c>
      <c r="U10" s="2"/>
      <c r="V10" s="2"/>
      <c r="W10" s="2"/>
      <c r="X10" s="2"/>
      <c r="AF10" s="2"/>
      <c r="AG10" s="2"/>
      <c r="AH10" s="2"/>
      <c r="AI10" s="2"/>
    </row>
    <row r="11" spans="1:35" x14ac:dyDescent="0.2">
      <c r="A11" s="46" t="s">
        <v>83</v>
      </c>
      <c r="B11" s="32" t="s">
        <v>72</v>
      </c>
      <c r="C11" s="32" t="s">
        <v>23</v>
      </c>
      <c r="D11" s="32" t="s">
        <v>25</v>
      </c>
      <c r="E11" s="32">
        <v>4.7508628210216199E-4</v>
      </c>
      <c r="F11" s="32">
        <v>3.5000000000000001E-3</v>
      </c>
      <c r="G11" s="32">
        <v>4.8000000000000001E-4</v>
      </c>
      <c r="H11" s="32" t="s">
        <v>78</v>
      </c>
      <c r="I11" s="8" t="s">
        <v>74</v>
      </c>
      <c r="K11" s="41" t="s">
        <v>160</v>
      </c>
      <c r="L11" s="33" t="s">
        <v>72</v>
      </c>
      <c r="M11" s="33" t="s">
        <v>23</v>
      </c>
      <c r="N11" s="33" t="s">
        <v>25</v>
      </c>
      <c r="O11" s="33">
        <v>9.1834447E-2</v>
      </c>
      <c r="P11" s="33">
        <v>0.28999999999999998</v>
      </c>
      <c r="Q11" s="33">
        <v>9.1829999999999995E-2</v>
      </c>
      <c r="R11" s="33" t="s">
        <v>103</v>
      </c>
      <c r="S11" s="42" t="s">
        <v>74</v>
      </c>
      <c r="U11" s="2"/>
      <c r="V11" s="2"/>
      <c r="W11" s="2"/>
      <c r="X11" s="2"/>
      <c r="AF11" s="2"/>
      <c r="AG11" s="2"/>
      <c r="AH11" s="2"/>
      <c r="AI11" s="2"/>
    </row>
    <row r="12" spans="1:35" x14ac:dyDescent="0.2">
      <c r="A12" s="46" t="s">
        <v>84</v>
      </c>
      <c r="B12" s="32" t="s">
        <v>72</v>
      </c>
      <c r="C12" s="32" t="s">
        <v>23</v>
      </c>
      <c r="D12" s="32" t="s">
        <v>25</v>
      </c>
      <c r="E12" s="32">
        <v>4.4064204993858402E-4</v>
      </c>
      <c r="F12" s="32">
        <v>3.5000000000000001E-3</v>
      </c>
      <c r="G12" s="32">
        <v>4.4000000000000002E-4</v>
      </c>
      <c r="H12" s="32" t="s">
        <v>78</v>
      </c>
      <c r="I12" s="8" t="s">
        <v>74</v>
      </c>
      <c r="K12" s="41" t="s">
        <v>161</v>
      </c>
      <c r="L12" s="33" t="s">
        <v>72</v>
      </c>
      <c r="M12" s="33" t="s">
        <v>23</v>
      </c>
      <c r="N12" s="33" t="s">
        <v>25</v>
      </c>
      <c r="O12" s="33">
        <v>0.26037492099999998</v>
      </c>
      <c r="P12" s="33">
        <v>0.48</v>
      </c>
      <c r="Q12" s="33">
        <v>0.26036999999999999</v>
      </c>
      <c r="R12" s="33" t="s">
        <v>103</v>
      </c>
      <c r="S12" s="42" t="s">
        <v>74</v>
      </c>
      <c r="U12" s="2"/>
      <c r="V12" s="2"/>
      <c r="W12" s="2"/>
      <c r="X12" s="2"/>
      <c r="AF12" s="2"/>
      <c r="AG12" s="2"/>
      <c r="AH12" s="2"/>
      <c r="AI12" s="2"/>
    </row>
    <row r="13" spans="1:35" x14ac:dyDescent="0.2">
      <c r="A13" s="46" t="s">
        <v>85</v>
      </c>
      <c r="B13" s="32" t="s">
        <v>72</v>
      </c>
      <c r="C13" s="32" t="s">
        <v>23</v>
      </c>
      <c r="D13" s="32" t="s">
        <v>25</v>
      </c>
      <c r="E13" s="32">
        <v>1.50525928095637E-3</v>
      </c>
      <c r="F13" s="32">
        <v>0.01</v>
      </c>
      <c r="G13" s="32">
        <v>1.5100000000000001E-3</v>
      </c>
      <c r="H13" s="32" t="s">
        <v>86</v>
      </c>
      <c r="I13" s="8" t="s">
        <v>74</v>
      </c>
      <c r="K13" s="41" t="s">
        <v>162</v>
      </c>
      <c r="L13" s="33" t="s">
        <v>72</v>
      </c>
      <c r="M13" s="33" t="s">
        <v>23</v>
      </c>
      <c r="N13" s="33" t="s">
        <v>25</v>
      </c>
      <c r="O13" s="33">
        <v>0.43949180999999998</v>
      </c>
      <c r="P13" s="33">
        <v>0.6</v>
      </c>
      <c r="Q13" s="33">
        <v>0.43948999999999999</v>
      </c>
      <c r="R13" s="33" t="s">
        <v>103</v>
      </c>
      <c r="S13" s="42" t="s">
        <v>74</v>
      </c>
      <c r="U13" s="2"/>
      <c r="V13" s="2"/>
      <c r="W13" s="2"/>
      <c r="X13" s="2"/>
      <c r="AF13" s="2"/>
      <c r="AG13" s="2"/>
      <c r="AH13" s="2"/>
      <c r="AI13" s="2"/>
    </row>
    <row r="14" spans="1:35" x14ac:dyDescent="0.2">
      <c r="A14" s="46" t="s">
        <v>87</v>
      </c>
      <c r="B14" s="32" t="s">
        <v>72</v>
      </c>
      <c r="C14" s="32" t="s">
        <v>23</v>
      </c>
      <c r="D14" s="32" t="s">
        <v>25</v>
      </c>
      <c r="E14" s="32">
        <v>2.4685254969203899E-3</v>
      </c>
      <c r="F14" s="32">
        <v>1.4999999999999999E-2</v>
      </c>
      <c r="G14" s="32">
        <v>2.47E-3</v>
      </c>
      <c r="H14" s="32" t="s">
        <v>86</v>
      </c>
      <c r="I14" s="8" t="s">
        <v>74</v>
      </c>
      <c r="K14" s="41" t="s">
        <v>163</v>
      </c>
      <c r="L14" s="33" t="s">
        <v>72</v>
      </c>
      <c r="M14" s="33" t="s">
        <v>23</v>
      </c>
      <c r="N14" s="33" t="s">
        <v>25</v>
      </c>
      <c r="O14" s="33">
        <v>0.66152196299999999</v>
      </c>
      <c r="P14" s="33">
        <v>0.72</v>
      </c>
      <c r="Q14" s="33">
        <v>0.66152</v>
      </c>
      <c r="R14" s="33" t="s">
        <v>103</v>
      </c>
      <c r="S14" s="42" t="s">
        <v>74</v>
      </c>
      <c r="U14" s="2"/>
      <c r="V14" s="2"/>
      <c r="W14" s="2"/>
      <c r="X14" s="2"/>
      <c r="AF14" s="2"/>
      <c r="AG14" s="2"/>
      <c r="AH14" s="2"/>
      <c r="AI14" s="2"/>
    </row>
    <row r="15" spans="1:35" x14ac:dyDescent="0.2">
      <c r="A15" s="46" t="s">
        <v>88</v>
      </c>
      <c r="B15" s="32" t="s">
        <v>72</v>
      </c>
      <c r="C15" s="32" t="s">
        <v>23</v>
      </c>
      <c r="D15" s="32" t="s">
        <v>25</v>
      </c>
      <c r="E15" s="32">
        <v>3.5220495658034902E-3</v>
      </c>
      <c r="F15" s="32">
        <v>0.02</v>
      </c>
      <c r="G15" s="32">
        <v>3.5200000000000001E-3</v>
      </c>
      <c r="H15" s="32" t="s">
        <v>86</v>
      </c>
      <c r="I15" s="8" t="s">
        <v>74</v>
      </c>
      <c r="K15" s="41" t="s">
        <v>164</v>
      </c>
      <c r="L15" s="33" t="s">
        <v>72</v>
      </c>
      <c r="M15" s="33" t="s">
        <v>23</v>
      </c>
      <c r="N15" s="33" t="s">
        <v>25</v>
      </c>
      <c r="O15" s="33">
        <v>0.68353417999999999</v>
      </c>
      <c r="P15" s="33">
        <v>0.72</v>
      </c>
      <c r="Q15" s="33">
        <v>0.68352999999999997</v>
      </c>
      <c r="R15" s="33" t="s">
        <v>103</v>
      </c>
      <c r="S15" s="42" t="s">
        <v>74</v>
      </c>
      <c r="U15" s="2"/>
      <c r="V15" s="2"/>
      <c r="W15" s="2"/>
      <c r="X15" s="2"/>
      <c r="AF15" s="2"/>
      <c r="AG15" s="2"/>
      <c r="AH15" s="2"/>
      <c r="AI15" s="2"/>
    </row>
    <row r="16" spans="1:35" x14ac:dyDescent="0.2">
      <c r="A16" s="46" t="s">
        <v>89</v>
      </c>
      <c r="B16" s="32" t="s">
        <v>72</v>
      </c>
      <c r="C16" s="32" t="s">
        <v>23</v>
      </c>
      <c r="D16" s="32" t="s">
        <v>25</v>
      </c>
      <c r="E16" s="32">
        <v>4.4335448778938099E-3</v>
      </c>
      <c r="F16" s="32">
        <v>2.3E-2</v>
      </c>
      <c r="G16" s="32">
        <v>4.4299999999999999E-3</v>
      </c>
      <c r="H16" s="32" t="s">
        <v>86</v>
      </c>
      <c r="I16" s="8" t="s">
        <v>74</v>
      </c>
      <c r="K16" s="41" t="s">
        <v>165</v>
      </c>
      <c r="L16" s="33" t="s">
        <v>72</v>
      </c>
      <c r="M16" s="33" t="s">
        <v>23</v>
      </c>
      <c r="N16" s="33" t="s">
        <v>25</v>
      </c>
      <c r="O16" s="33">
        <v>2.1805014000000001E-2</v>
      </c>
      <c r="P16" s="33">
        <v>9.6000000000000002E-2</v>
      </c>
      <c r="Q16" s="33">
        <v>2.181E-2</v>
      </c>
      <c r="R16" s="33" t="s">
        <v>97</v>
      </c>
      <c r="S16" s="42" t="s">
        <v>74</v>
      </c>
      <c r="U16" s="2"/>
      <c r="V16" s="2"/>
      <c r="W16" s="2"/>
      <c r="X16" s="2"/>
      <c r="AF16" s="2"/>
      <c r="AG16" s="2"/>
      <c r="AH16" s="2"/>
      <c r="AI16" s="2"/>
    </row>
    <row r="17" spans="1:35" x14ac:dyDescent="0.2">
      <c r="A17" s="46" t="s">
        <v>90</v>
      </c>
      <c r="B17" s="32" t="s">
        <v>72</v>
      </c>
      <c r="C17" s="32" t="s">
        <v>23</v>
      </c>
      <c r="D17" s="32" t="s">
        <v>25</v>
      </c>
      <c r="E17" s="32">
        <v>4.9882750932226201E-3</v>
      </c>
      <c r="F17" s="32">
        <v>2.4E-2</v>
      </c>
      <c r="G17" s="32">
        <v>4.9899999999999996E-3</v>
      </c>
      <c r="H17" s="32" t="s">
        <v>86</v>
      </c>
      <c r="I17" s="8" t="s">
        <v>74</v>
      </c>
      <c r="K17" s="41" t="s">
        <v>166</v>
      </c>
      <c r="L17" s="33" t="s">
        <v>72</v>
      </c>
      <c r="M17" s="33" t="s">
        <v>23</v>
      </c>
      <c r="N17" s="33" t="s">
        <v>25</v>
      </c>
      <c r="O17" s="33">
        <v>1.22877E-4</v>
      </c>
      <c r="P17" s="33">
        <v>1.4E-3</v>
      </c>
      <c r="Q17" s="33">
        <v>1.2E-4</v>
      </c>
      <c r="R17" s="33" t="s">
        <v>78</v>
      </c>
      <c r="S17" s="42" t="s">
        <v>74</v>
      </c>
      <c r="U17" s="2"/>
      <c r="V17" s="2"/>
      <c r="W17" s="2"/>
      <c r="X17" s="2"/>
      <c r="AF17" s="2"/>
      <c r="AG17" s="2"/>
      <c r="AH17" s="2"/>
      <c r="AI17" s="2"/>
    </row>
    <row r="18" spans="1:35" x14ac:dyDescent="0.2">
      <c r="A18" s="46" t="s">
        <v>91</v>
      </c>
      <c r="B18" s="32" t="s">
        <v>72</v>
      </c>
      <c r="C18" s="32" t="s">
        <v>23</v>
      </c>
      <c r="D18" s="32" t="s">
        <v>25</v>
      </c>
      <c r="E18" s="32">
        <v>5.5359650459533404E-3</v>
      </c>
      <c r="F18" s="32">
        <v>2.5000000000000001E-2</v>
      </c>
      <c r="G18" s="32">
        <v>5.5399999999999998E-3</v>
      </c>
      <c r="H18" s="32" t="s">
        <v>86</v>
      </c>
      <c r="I18" s="8" t="s">
        <v>74</v>
      </c>
      <c r="K18" s="41" t="s">
        <v>167</v>
      </c>
      <c r="L18" s="33" t="s">
        <v>72</v>
      </c>
      <c r="M18" s="33" t="s">
        <v>23</v>
      </c>
      <c r="N18" s="33" t="s">
        <v>25</v>
      </c>
      <c r="O18" s="33">
        <v>0.464769027</v>
      </c>
      <c r="P18" s="33">
        <v>0.6</v>
      </c>
      <c r="Q18" s="33">
        <v>0.46477000000000002</v>
      </c>
      <c r="R18" s="33" t="s">
        <v>103</v>
      </c>
      <c r="S18" s="42" t="s">
        <v>74</v>
      </c>
      <c r="U18" s="2"/>
      <c r="V18" s="2"/>
      <c r="W18" s="2"/>
      <c r="X18" s="2"/>
      <c r="AF18" s="2"/>
      <c r="AG18" s="2"/>
      <c r="AH18" s="2"/>
      <c r="AI18" s="2"/>
    </row>
    <row r="19" spans="1:35" x14ac:dyDescent="0.2">
      <c r="A19" s="46" t="s">
        <v>92</v>
      </c>
      <c r="B19" s="32" t="s">
        <v>72</v>
      </c>
      <c r="C19" s="32" t="s">
        <v>23</v>
      </c>
      <c r="D19" s="32" t="s">
        <v>25</v>
      </c>
      <c r="E19" s="32">
        <v>6.6822574831728199E-3</v>
      </c>
      <c r="F19" s="32">
        <v>2.5999999999999999E-2</v>
      </c>
      <c r="G19" s="32">
        <v>6.6800000000000002E-3</v>
      </c>
      <c r="H19" s="32" t="s">
        <v>86</v>
      </c>
      <c r="I19" s="8" t="s">
        <v>74</v>
      </c>
      <c r="K19" s="41" t="s">
        <v>168</v>
      </c>
      <c r="L19" s="33" t="s">
        <v>72</v>
      </c>
      <c r="M19" s="33" t="s">
        <v>23</v>
      </c>
      <c r="N19" s="33" t="s">
        <v>25</v>
      </c>
      <c r="O19" s="38">
        <v>2.2400000000000002E-6</v>
      </c>
      <c r="P19" s="38">
        <v>4.8999999999999998E-5</v>
      </c>
      <c r="Q19" s="38">
        <v>2.2000000000000001E-6</v>
      </c>
      <c r="R19" s="33" t="s">
        <v>73</v>
      </c>
      <c r="S19" s="42" t="s">
        <v>74</v>
      </c>
      <c r="U19" s="2"/>
      <c r="V19" s="2"/>
      <c r="W19" s="2"/>
      <c r="X19" s="2"/>
      <c r="AF19" s="2"/>
      <c r="AG19" s="2"/>
      <c r="AH19" s="2"/>
      <c r="AI19" s="2"/>
    </row>
    <row r="20" spans="1:35" x14ac:dyDescent="0.2">
      <c r="A20" s="46" t="s">
        <v>93</v>
      </c>
      <c r="B20" s="32" t="s">
        <v>72</v>
      </c>
      <c r="C20" s="32" t="s">
        <v>23</v>
      </c>
      <c r="D20" s="32" t="s">
        <v>25</v>
      </c>
      <c r="E20" s="32">
        <v>6.6118988400472398E-3</v>
      </c>
      <c r="F20" s="32">
        <v>2.5999999999999999E-2</v>
      </c>
      <c r="G20" s="32">
        <v>6.6100000000000004E-3</v>
      </c>
      <c r="H20" s="32" t="s">
        <v>86</v>
      </c>
      <c r="I20" s="8" t="s">
        <v>74</v>
      </c>
      <c r="K20" s="41" t="s">
        <v>169</v>
      </c>
      <c r="L20" s="33" t="s">
        <v>72</v>
      </c>
      <c r="M20" s="33" t="s">
        <v>23</v>
      </c>
      <c r="N20" s="33" t="s">
        <v>25</v>
      </c>
      <c r="O20" s="33">
        <v>0.91567711799999996</v>
      </c>
      <c r="P20" s="33">
        <v>0.92</v>
      </c>
      <c r="Q20" s="33">
        <v>0.91568000000000005</v>
      </c>
      <c r="R20" s="33" t="s">
        <v>103</v>
      </c>
      <c r="S20" s="42" t="s">
        <v>74</v>
      </c>
      <c r="U20" s="2"/>
      <c r="V20" s="2"/>
      <c r="W20" s="2"/>
      <c r="X20" s="2"/>
      <c r="AF20" s="2"/>
      <c r="AG20" s="2"/>
      <c r="AH20" s="2"/>
      <c r="AI20" s="2"/>
    </row>
    <row r="21" spans="1:35" x14ac:dyDescent="0.2">
      <c r="A21" s="46" t="s">
        <v>94</v>
      </c>
      <c r="B21" s="32" t="s">
        <v>72</v>
      </c>
      <c r="C21" s="32" t="s">
        <v>23</v>
      </c>
      <c r="D21" s="32" t="s">
        <v>25</v>
      </c>
      <c r="E21" s="32">
        <v>6.4521255399557298E-3</v>
      </c>
      <c r="F21" s="32">
        <v>2.5999999999999999E-2</v>
      </c>
      <c r="G21" s="32">
        <v>6.45E-3</v>
      </c>
      <c r="H21" s="32" t="s">
        <v>86</v>
      </c>
      <c r="I21" s="8" t="s">
        <v>74</v>
      </c>
      <c r="K21" s="41" t="s">
        <v>170</v>
      </c>
      <c r="L21" s="33" t="s">
        <v>72</v>
      </c>
      <c r="M21" s="33" t="s">
        <v>23</v>
      </c>
      <c r="N21" s="33" t="s">
        <v>25</v>
      </c>
      <c r="O21" s="33">
        <v>0.33582050400000002</v>
      </c>
      <c r="P21" s="33">
        <v>0.49</v>
      </c>
      <c r="Q21" s="33">
        <v>0.33582000000000001</v>
      </c>
      <c r="R21" s="33" t="s">
        <v>103</v>
      </c>
      <c r="S21" s="42" t="s">
        <v>74</v>
      </c>
      <c r="U21" s="2"/>
      <c r="V21" s="2"/>
      <c r="W21" s="2"/>
      <c r="X21" s="2"/>
      <c r="AF21" s="2"/>
      <c r="AG21" s="2"/>
      <c r="AH21" s="2"/>
      <c r="AI21" s="2"/>
    </row>
    <row r="22" spans="1:35" x14ac:dyDescent="0.2">
      <c r="A22" s="46" t="s">
        <v>95</v>
      </c>
      <c r="B22" s="32" t="s">
        <v>72</v>
      </c>
      <c r="C22" s="32" t="s">
        <v>23</v>
      </c>
      <c r="D22" s="32" t="s">
        <v>25</v>
      </c>
      <c r="E22" s="32">
        <v>7.7014124516688997E-3</v>
      </c>
      <c r="F22" s="32">
        <v>2.8000000000000001E-2</v>
      </c>
      <c r="G22" s="32">
        <v>7.7000000000000002E-3</v>
      </c>
      <c r="H22" s="32" t="s">
        <v>86</v>
      </c>
      <c r="I22" s="8" t="s">
        <v>74</v>
      </c>
      <c r="K22" s="41" t="s">
        <v>171</v>
      </c>
      <c r="L22" s="33" t="s">
        <v>72</v>
      </c>
      <c r="M22" s="33" t="s">
        <v>23</v>
      </c>
      <c r="N22" s="33" t="s">
        <v>25</v>
      </c>
      <c r="O22" s="33">
        <v>0.68353417999999999</v>
      </c>
      <c r="P22" s="33">
        <v>0.72</v>
      </c>
      <c r="Q22" s="33">
        <v>0.68352999999999997</v>
      </c>
      <c r="R22" s="33" t="s">
        <v>103</v>
      </c>
      <c r="S22" s="42" t="s">
        <v>74</v>
      </c>
      <c r="U22" s="2"/>
      <c r="V22" s="2"/>
      <c r="W22" s="2"/>
      <c r="X22" s="2"/>
      <c r="AF22" s="2"/>
      <c r="AG22" s="2"/>
      <c r="AH22" s="2"/>
      <c r="AI22" s="2"/>
    </row>
    <row r="23" spans="1:35" x14ac:dyDescent="0.2">
      <c r="A23" s="46" t="s">
        <v>96</v>
      </c>
      <c r="B23" s="32" t="s">
        <v>72</v>
      </c>
      <c r="C23" s="32" t="s">
        <v>23</v>
      </c>
      <c r="D23" s="32" t="s">
        <v>25</v>
      </c>
      <c r="E23" s="32">
        <v>1.32244115073753E-2</v>
      </c>
      <c r="F23" s="32">
        <v>4.5999999999999999E-2</v>
      </c>
      <c r="G23" s="32">
        <v>1.3220000000000001E-2</v>
      </c>
      <c r="H23" s="32" t="s">
        <v>97</v>
      </c>
      <c r="I23" s="8" t="s">
        <v>74</v>
      </c>
      <c r="K23" s="41" t="s">
        <v>172</v>
      </c>
      <c r="L23" s="33" t="s">
        <v>72</v>
      </c>
      <c r="M23" s="33" t="s">
        <v>23</v>
      </c>
      <c r="N23" s="33" t="s">
        <v>25</v>
      </c>
      <c r="O23" s="33">
        <v>0.26037492099999998</v>
      </c>
      <c r="P23" s="33">
        <v>0.48</v>
      </c>
      <c r="Q23" s="33">
        <v>0.26036999999999999</v>
      </c>
      <c r="R23" s="33" t="s">
        <v>103</v>
      </c>
      <c r="S23" s="42" t="s">
        <v>74</v>
      </c>
      <c r="U23" s="2"/>
      <c r="V23" s="2"/>
      <c r="W23" s="2"/>
      <c r="X23" s="2"/>
      <c r="AF23" s="2"/>
      <c r="AG23" s="2"/>
      <c r="AH23" s="2"/>
      <c r="AI23" s="2"/>
    </row>
    <row r="24" spans="1:35" ht="15" thickBot="1" x14ac:dyDescent="0.25">
      <c r="A24" s="46" t="s">
        <v>98</v>
      </c>
      <c r="B24" s="32" t="s">
        <v>72</v>
      </c>
      <c r="C24" s="32" t="s">
        <v>23</v>
      </c>
      <c r="D24" s="32" t="s">
        <v>25</v>
      </c>
      <c r="E24" s="32">
        <v>1.48104333984684E-2</v>
      </c>
      <c r="F24" s="32">
        <v>4.9000000000000002E-2</v>
      </c>
      <c r="G24" s="32">
        <v>1.481E-2</v>
      </c>
      <c r="H24" s="32" t="s">
        <v>97</v>
      </c>
      <c r="I24" s="8" t="s">
        <v>74</v>
      </c>
      <c r="K24" s="43" t="s">
        <v>173</v>
      </c>
      <c r="L24" s="44" t="s">
        <v>72</v>
      </c>
      <c r="M24" s="44" t="s">
        <v>23</v>
      </c>
      <c r="N24" s="44" t="s">
        <v>25</v>
      </c>
      <c r="O24" s="44">
        <v>0.15485106100000001</v>
      </c>
      <c r="P24" s="44">
        <v>0.39</v>
      </c>
      <c r="Q24" s="44">
        <v>0.15484999999999999</v>
      </c>
      <c r="R24" s="44" t="s">
        <v>103</v>
      </c>
      <c r="S24" s="45" t="s">
        <v>74</v>
      </c>
      <c r="U24" s="2"/>
      <c r="V24" s="2"/>
      <c r="W24" s="2"/>
      <c r="X24" s="2"/>
      <c r="AF24" s="2"/>
      <c r="AG24" s="2"/>
      <c r="AH24" s="2"/>
      <c r="AI24" s="2"/>
    </row>
    <row r="25" spans="1:35" x14ac:dyDescent="0.2">
      <c r="A25" s="46" t="s">
        <v>99</v>
      </c>
      <c r="B25" s="32" t="s">
        <v>72</v>
      </c>
      <c r="C25" s="32" t="s">
        <v>23</v>
      </c>
      <c r="D25" s="32" t="s">
        <v>25</v>
      </c>
      <c r="E25" s="32">
        <v>2.4132710230421101E-2</v>
      </c>
      <c r="F25" s="32">
        <v>7.6999999999999999E-2</v>
      </c>
      <c r="G25" s="32">
        <v>2.4129999999999999E-2</v>
      </c>
      <c r="H25" s="32" t="s">
        <v>97</v>
      </c>
      <c r="I25" s="8" t="s">
        <v>74</v>
      </c>
      <c r="P25" s="2"/>
      <c r="Q25" s="2"/>
      <c r="R25" s="2"/>
      <c r="S25" s="2"/>
      <c r="T25" s="2"/>
      <c r="U25" s="2"/>
      <c r="V25" s="2"/>
      <c r="W25" s="2"/>
      <c r="X25" s="2"/>
      <c r="AF25" s="2"/>
      <c r="AG25" s="2"/>
      <c r="AH25" s="2"/>
      <c r="AI25" s="2"/>
    </row>
    <row r="26" spans="1:35" x14ac:dyDescent="0.2">
      <c r="A26" s="46" t="s">
        <v>100</v>
      </c>
      <c r="B26" s="32" t="s">
        <v>72</v>
      </c>
      <c r="C26" s="32" t="s">
        <v>23</v>
      </c>
      <c r="D26" s="32" t="s">
        <v>25</v>
      </c>
      <c r="E26" s="32">
        <v>4.5619839022923998E-2</v>
      </c>
      <c r="F26" s="32">
        <v>0.13</v>
      </c>
      <c r="G26" s="32">
        <v>4.5620000000000001E-2</v>
      </c>
      <c r="H26" s="32" t="s">
        <v>97</v>
      </c>
      <c r="I26" s="8" t="s">
        <v>74</v>
      </c>
      <c r="P26" s="2"/>
      <c r="Q26" s="2"/>
      <c r="R26" s="2"/>
      <c r="S26" s="2"/>
      <c r="T26" s="2"/>
      <c r="U26" s="2"/>
      <c r="V26" s="2"/>
      <c r="W26" s="2"/>
      <c r="X26" s="2"/>
      <c r="AF26" s="2"/>
      <c r="AG26" s="2"/>
      <c r="AH26" s="2"/>
      <c r="AI26" s="2"/>
    </row>
    <row r="27" spans="1:35" x14ac:dyDescent="0.2">
      <c r="A27" s="46" t="s">
        <v>101</v>
      </c>
      <c r="B27" s="32" t="s">
        <v>72</v>
      </c>
      <c r="C27" s="32" t="s">
        <v>23</v>
      </c>
      <c r="D27" s="32" t="s">
        <v>25</v>
      </c>
      <c r="E27" s="32">
        <v>4.1999478754705E-2</v>
      </c>
      <c r="F27" s="32">
        <v>0.13</v>
      </c>
      <c r="G27" s="32">
        <v>4.2000000000000003E-2</v>
      </c>
      <c r="H27" s="32" t="s">
        <v>97</v>
      </c>
      <c r="I27" s="8" t="s">
        <v>74</v>
      </c>
      <c r="P27" s="2"/>
      <c r="Q27" s="2"/>
      <c r="R27" s="2"/>
      <c r="S27" s="2"/>
      <c r="T27" s="2"/>
      <c r="U27" s="2"/>
      <c r="V27" s="2"/>
      <c r="W27" s="2"/>
      <c r="X27" s="2"/>
      <c r="AF27" s="2"/>
      <c r="AG27" s="2"/>
      <c r="AH27" s="2"/>
      <c r="AI27" s="2"/>
    </row>
    <row r="28" spans="1:35" x14ac:dyDescent="0.2">
      <c r="A28" s="46" t="s">
        <v>102</v>
      </c>
      <c r="B28" s="32" t="s">
        <v>72</v>
      </c>
      <c r="C28" s="32" t="s">
        <v>23</v>
      </c>
      <c r="D28" s="32" t="s">
        <v>25</v>
      </c>
      <c r="E28" s="32">
        <v>5.0264930517188E-2</v>
      </c>
      <c r="F28" s="32">
        <v>0.14000000000000001</v>
      </c>
      <c r="G28" s="32">
        <v>5.0259999999999999E-2</v>
      </c>
      <c r="H28" s="32" t="s">
        <v>103</v>
      </c>
      <c r="I28" s="8" t="s">
        <v>74</v>
      </c>
      <c r="P28" s="2"/>
      <c r="Q28" s="2"/>
      <c r="R28" s="2"/>
      <c r="S28" s="2"/>
      <c r="T28" s="2"/>
      <c r="U28" s="2"/>
      <c r="V28" s="2"/>
      <c r="W28" s="2"/>
      <c r="X28" s="2"/>
      <c r="AF28" s="2"/>
      <c r="AG28" s="2"/>
      <c r="AH28" s="2"/>
      <c r="AI28" s="2"/>
    </row>
    <row r="29" spans="1:35" x14ac:dyDescent="0.2">
      <c r="A29" s="46" t="s">
        <v>104</v>
      </c>
      <c r="B29" s="32" t="s">
        <v>72</v>
      </c>
      <c r="C29" s="32" t="s">
        <v>23</v>
      </c>
      <c r="D29" s="32" t="s">
        <v>25</v>
      </c>
      <c r="E29" s="32">
        <v>6.30337599885199E-2</v>
      </c>
      <c r="F29" s="32">
        <v>0.17</v>
      </c>
      <c r="G29" s="32">
        <v>6.3030000000000003E-2</v>
      </c>
      <c r="H29" s="32" t="s">
        <v>103</v>
      </c>
      <c r="I29" s="8" t="s">
        <v>74</v>
      </c>
      <c r="P29" s="2"/>
      <c r="Q29" s="2"/>
      <c r="R29" s="2"/>
      <c r="S29" s="2"/>
      <c r="T29" s="2"/>
      <c r="U29" s="2"/>
      <c r="V29" s="2"/>
      <c r="W29" s="2"/>
      <c r="X29" s="2"/>
      <c r="AF29" s="2"/>
      <c r="AG29" s="2"/>
      <c r="AH29" s="2"/>
      <c r="AI29" s="2"/>
    </row>
    <row r="30" spans="1:35" x14ac:dyDescent="0.2">
      <c r="A30" s="46" t="s">
        <v>105</v>
      </c>
      <c r="B30" s="32" t="s">
        <v>72</v>
      </c>
      <c r="C30" s="32" t="s">
        <v>23</v>
      </c>
      <c r="D30" s="32" t="s">
        <v>25</v>
      </c>
      <c r="E30" s="32">
        <v>7.2723729828992903E-2</v>
      </c>
      <c r="F30" s="32">
        <v>0.18</v>
      </c>
      <c r="G30" s="32">
        <v>7.2720000000000007E-2</v>
      </c>
      <c r="H30" s="32" t="s">
        <v>103</v>
      </c>
      <c r="I30" s="8" t="s">
        <v>74</v>
      </c>
      <c r="P30" s="2"/>
      <c r="Q30" s="2"/>
      <c r="R30" s="2"/>
      <c r="S30" s="2"/>
      <c r="T30" s="2"/>
      <c r="U30" s="2"/>
      <c r="V30" s="2"/>
      <c r="W30" s="2"/>
      <c r="X30" s="2"/>
      <c r="AF30" s="2"/>
      <c r="AG30" s="2"/>
      <c r="AH30" s="2"/>
      <c r="AI30" s="2"/>
    </row>
    <row r="31" spans="1:35" x14ac:dyDescent="0.2">
      <c r="A31" s="46" t="s">
        <v>106</v>
      </c>
      <c r="B31" s="32" t="s">
        <v>72</v>
      </c>
      <c r="C31" s="32" t="s">
        <v>23</v>
      </c>
      <c r="D31" s="32" t="s">
        <v>25</v>
      </c>
      <c r="E31" s="32">
        <v>7.2975864609145097E-2</v>
      </c>
      <c r="F31" s="32">
        <v>0.18</v>
      </c>
      <c r="G31" s="32">
        <v>7.2980000000000003E-2</v>
      </c>
      <c r="H31" s="32" t="s">
        <v>103</v>
      </c>
      <c r="I31" s="8" t="s">
        <v>74</v>
      </c>
      <c r="P31" s="2"/>
      <c r="Q31" s="2"/>
      <c r="R31" s="2"/>
      <c r="S31" s="2"/>
      <c r="T31" s="2"/>
      <c r="U31" s="2"/>
      <c r="V31" s="2"/>
      <c r="W31" s="2"/>
      <c r="X31" s="2"/>
      <c r="AF31" s="2"/>
      <c r="AG31" s="2"/>
      <c r="AH31" s="2"/>
      <c r="AI31" s="2"/>
    </row>
    <row r="32" spans="1:35" x14ac:dyDescent="0.2">
      <c r="A32" s="46" t="s">
        <v>107</v>
      </c>
      <c r="B32" s="32" t="s">
        <v>72</v>
      </c>
      <c r="C32" s="32" t="s">
        <v>23</v>
      </c>
      <c r="D32" s="32" t="s">
        <v>25</v>
      </c>
      <c r="E32" s="32">
        <v>8.3496432453655497E-2</v>
      </c>
      <c r="F32" s="32">
        <v>0.2</v>
      </c>
      <c r="G32" s="32">
        <v>8.3500000000000005E-2</v>
      </c>
      <c r="H32" s="32" t="s">
        <v>103</v>
      </c>
      <c r="I32" s="8" t="s">
        <v>74</v>
      </c>
      <c r="P32" s="2"/>
      <c r="Q32" s="2"/>
      <c r="R32" s="2"/>
      <c r="S32" s="2"/>
      <c r="T32" s="2"/>
      <c r="U32" s="2"/>
      <c r="V32" s="2"/>
      <c r="W32" s="2"/>
      <c r="X32" s="2"/>
      <c r="AF32" s="2"/>
      <c r="AG32" s="2"/>
      <c r="AH32" s="2"/>
      <c r="AI32" s="2"/>
    </row>
    <row r="33" spans="1:35" x14ac:dyDescent="0.2">
      <c r="A33" s="46" t="s">
        <v>108</v>
      </c>
      <c r="B33" s="32" t="s">
        <v>72</v>
      </c>
      <c r="C33" s="32" t="s">
        <v>23</v>
      </c>
      <c r="D33" s="32" t="s">
        <v>25</v>
      </c>
      <c r="E33" s="32">
        <v>0.111267952365631</v>
      </c>
      <c r="F33" s="32">
        <v>0.25</v>
      </c>
      <c r="G33" s="32">
        <v>0.11126999999999999</v>
      </c>
      <c r="H33" s="32" t="s">
        <v>103</v>
      </c>
      <c r="I33" s="8" t="s">
        <v>74</v>
      </c>
      <c r="P33" s="2"/>
      <c r="Q33" s="2"/>
      <c r="R33" s="2"/>
      <c r="S33" s="2"/>
      <c r="T33" s="2"/>
      <c r="U33" s="2"/>
      <c r="V33" s="2"/>
      <c r="W33" s="2"/>
      <c r="X33" s="2"/>
      <c r="AF33" s="2"/>
      <c r="AG33" s="2"/>
      <c r="AH33" s="2"/>
      <c r="AI33" s="2"/>
    </row>
    <row r="34" spans="1:35" x14ac:dyDescent="0.2">
      <c r="A34" s="46" t="s">
        <v>109</v>
      </c>
      <c r="B34" s="32" t="s">
        <v>72</v>
      </c>
      <c r="C34" s="32" t="s">
        <v>23</v>
      </c>
      <c r="D34" s="32" t="s">
        <v>25</v>
      </c>
      <c r="E34" s="32">
        <v>0.10413693114056601</v>
      </c>
      <c r="F34" s="32">
        <v>0.25</v>
      </c>
      <c r="G34" s="32">
        <v>0.10414</v>
      </c>
      <c r="H34" s="32" t="s">
        <v>103</v>
      </c>
      <c r="I34" s="8" t="s">
        <v>74</v>
      </c>
      <c r="P34" s="2"/>
      <c r="Q34" s="2"/>
      <c r="R34" s="2"/>
      <c r="S34" s="2"/>
      <c r="T34" s="2"/>
      <c r="U34" s="2"/>
      <c r="V34" s="2"/>
      <c r="W34" s="2"/>
      <c r="X34" s="2"/>
      <c r="AF34" s="2"/>
      <c r="AG34" s="2"/>
      <c r="AH34" s="2"/>
      <c r="AI34" s="2"/>
    </row>
    <row r="35" spans="1:35" x14ac:dyDescent="0.2">
      <c r="A35" s="46" t="s">
        <v>110</v>
      </c>
      <c r="B35" s="32" t="s">
        <v>72</v>
      </c>
      <c r="C35" s="32" t="s">
        <v>23</v>
      </c>
      <c r="D35" s="32" t="s">
        <v>25</v>
      </c>
      <c r="E35" s="32">
        <v>0.123588963181798</v>
      </c>
      <c r="F35" s="32">
        <v>0.27</v>
      </c>
      <c r="G35" s="32">
        <v>0.12359000000000001</v>
      </c>
      <c r="H35" s="32" t="s">
        <v>103</v>
      </c>
      <c r="I35" s="8" t="s">
        <v>74</v>
      </c>
      <c r="P35" s="2"/>
      <c r="Q35" s="2"/>
      <c r="R35" s="2"/>
      <c r="S35" s="2"/>
      <c r="T35" s="2"/>
      <c r="U35" s="2"/>
      <c r="V35" s="2"/>
      <c r="W35" s="2"/>
      <c r="X35" s="2"/>
      <c r="AF35" s="2"/>
      <c r="AG35" s="2"/>
      <c r="AH35" s="2"/>
      <c r="AI35" s="2"/>
    </row>
    <row r="36" spans="1:35" x14ac:dyDescent="0.2">
      <c r="A36" s="46" t="s">
        <v>111</v>
      </c>
      <c r="B36" s="32" t="s">
        <v>72</v>
      </c>
      <c r="C36" s="32" t="s">
        <v>23</v>
      </c>
      <c r="D36" s="32" t="s">
        <v>25</v>
      </c>
      <c r="E36" s="32">
        <v>0.122396019241409</v>
      </c>
      <c r="F36" s="32">
        <v>0.27</v>
      </c>
      <c r="G36" s="32">
        <v>0.12239999999999999</v>
      </c>
      <c r="H36" s="32" t="s">
        <v>103</v>
      </c>
      <c r="I36" s="8" t="s">
        <v>74</v>
      </c>
      <c r="P36" s="2"/>
      <c r="Q36" s="2"/>
      <c r="R36" s="2"/>
      <c r="S36" s="2"/>
      <c r="T36" s="2"/>
      <c r="U36" s="2"/>
      <c r="V36" s="2"/>
      <c r="W36" s="2"/>
      <c r="X36" s="2"/>
      <c r="AF36" s="2"/>
      <c r="AG36" s="2"/>
      <c r="AH36" s="2"/>
      <c r="AI36" s="2"/>
    </row>
    <row r="37" spans="1:35" x14ac:dyDescent="0.2">
      <c r="A37" s="46" t="s">
        <v>112</v>
      </c>
      <c r="B37" s="32" t="s">
        <v>72</v>
      </c>
      <c r="C37" s="32" t="s">
        <v>23</v>
      </c>
      <c r="D37" s="32" t="s">
        <v>25</v>
      </c>
      <c r="E37" s="32">
        <v>0.132519506894406</v>
      </c>
      <c r="F37" s="32">
        <v>0.28000000000000003</v>
      </c>
      <c r="G37" s="32">
        <v>0.13252</v>
      </c>
      <c r="H37" s="32" t="s">
        <v>103</v>
      </c>
      <c r="I37" s="8" t="s">
        <v>74</v>
      </c>
      <c r="P37" s="2"/>
      <c r="Q37" s="2"/>
      <c r="R37" s="2"/>
      <c r="S37" s="2"/>
      <c r="T37" s="2"/>
      <c r="U37" s="2"/>
      <c r="V37" s="2"/>
      <c r="W37" s="2"/>
      <c r="X37" s="2"/>
      <c r="AF37" s="2"/>
      <c r="AG37" s="2"/>
      <c r="AH37" s="2"/>
      <c r="AI37" s="2"/>
    </row>
    <row r="38" spans="1:35" x14ac:dyDescent="0.2">
      <c r="A38" s="46" t="s">
        <v>113</v>
      </c>
      <c r="B38" s="32" t="s">
        <v>72</v>
      </c>
      <c r="C38" s="32" t="s">
        <v>23</v>
      </c>
      <c r="D38" s="32" t="s">
        <v>25</v>
      </c>
      <c r="E38" s="32">
        <v>0.13667863738647501</v>
      </c>
      <c r="F38" s="32">
        <v>0.28000000000000003</v>
      </c>
      <c r="G38" s="32">
        <v>0.13668</v>
      </c>
      <c r="H38" s="32" t="s">
        <v>103</v>
      </c>
      <c r="I38" s="8" t="s">
        <v>74</v>
      </c>
      <c r="P38" s="2"/>
      <c r="Q38" s="2"/>
      <c r="R38" s="2"/>
      <c r="S38" s="2"/>
      <c r="T38" s="2"/>
      <c r="U38" s="2"/>
      <c r="V38" s="2"/>
      <c r="W38" s="2"/>
      <c r="X38" s="2"/>
      <c r="AF38" s="2"/>
      <c r="AG38" s="2"/>
      <c r="AH38" s="2"/>
      <c r="AI38" s="2"/>
    </row>
    <row r="39" spans="1:35" x14ac:dyDescent="0.2">
      <c r="A39" s="46" t="s">
        <v>114</v>
      </c>
      <c r="B39" s="32" t="s">
        <v>72</v>
      </c>
      <c r="C39" s="32" t="s">
        <v>23</v>
      </c>
      <c r="D39" s="32" t="s">
        <v>25</v>
      </c>
      <c r="E39" s="32">
        <v>0.15842910239501401</v>
      </c>
      <c r="F39" s="32">
        <v>0.31</v>
      </c>
      <c r="G39" s="32">
        <v>0.15842999999999999</v>
      </c>
      <c r="H39" s="32" t="s">
        <v>103</v>
      </c>
      <c r="I39" s="8" t="s">
        <v>74</v>
      </c>
      <c r="P39" s="2"/>
      <c r="Q39" s="2"/>
      <c r="R39" s="2"/>
      <c r="S39" s="2"/>
      <c r="T39" s="2"/>
      <c r="U39" s="2"/>
      <c r="V39" s="2"/>
      <c r="W39" s="2"/>
      <c r="X39" s="2"/>
      <c r="AF39" s="2"/>
      <c r="AG39" s="2"/>
      <c r="AH39" s="2"/>
      <c r="AI39" s="2"/>
    </row>
    <row r="40" spans="1:35" x14ac:dyDescent="0.2">
      <c r="A40" s="46" t="s">
        <v>115</v>
      </c>
      <c r="B40" s="32" t="s">
        <v>72</v>
      </c>
      <c r="C40" s="32" t="s">
        <v>23</v>
      </c>
      <c r="D40" s="32" t="s">
        <v>25</v>
      </c>
      <c r="E40" s="32">
        <v>0.16351581976722801</v>
      </c>
      <c r="F40" s="32">
        <v>0.31</v>
      </c>
      <c r="G40" s="32">
        <v>0.16352</v>
      </c>
      <c r="H40" s="32" t="s">
        <v>103</v>
      </c>
      <c r="I40" s="8" t="s">
        <v>74</v>
      </c>
      <c r="P40" s="2"/>
      <c r="Q40" s="2"/>
      <c r="R40" s="2"/>
      <c r="S40" s="2"/>
      <c r="T40" s="2"/>
      <c r="U40" s="2"/>
      <c r="V40" s="2"/>
      <c r="W40" s="2"/>
      <c r="X40" s="2"/>
      <c r="AF40" s="2"/>
      <c r="AG40" s="2"/>
      <c r="AH40" s="2"/>
      <c r="AI40" s="2"/>
    </row>
    <row r="41" spans="1:35" x14ac:dyDescent="0.2">
      <c r="A41" s="46" t="s">
        <v>116</v>
      </c>
      <c r="B41" s="32" t="s">
        <v>72</v>
      </c>
      <c r="C41" s="32" t="s">
        <v>23</v>
      </c>
      <c r="D41" s="32" t="s">
        <v>25</v>
      </c>
      <c r="E41" s="32">
        <v>0.185342447341974</v>
      </c>
      <c r="F41" s="32">
        <v>0.35</v>
      </c>
      <c r="G41" s="32">
        <v>0.18534</v>
      </c>
      <c r="H41" s="32" t="s">
        <v>103</v>
      </c>
      <c r="I41" s="8" t="s">
        <v>74</v>
      </c>
      <c r="P41" s="2"/>
      <c r="Q41" s="2"/>
      <c r="R41" s="2"/>
      <c r="S41" s="2"/>
      <c r="T41" s="2"/>
      <c r="U41" s="2"/>
      <c r="V41" s="2"/>
      <c r="W41" s="2"/>
      <c r="X41" s="2"/>
      <c r="AF41" s="2"/>
      <c r="AG41" s="2"/>
      <c r="AH41" s="2"/>
      <c r="AI41" s="2"/>
    </row>
    <row r="42" spans="1:35" x14ac:dyDescent="0.2">
      <c r="A42" s="46" t="s">
        <v>117</v>
      </c>
      <c r="B42" s="32" t="s">
        <v>72</v>
      </c>
      <c r="C42" s="32" t="s">
        <v>23</v>
      </c>
      <c r="D42" s="32" t="s">
        <v>25</v>
      </c>
      <c r="E42" s="32">
        <v>0.24864204103847401</v>
      </c>
      <c r="F42" s="32">
        <v>0.45</v>
      </c>
      <c r="G42" s="32">
        <v>0.24864</v>
      </c>
      <c r="H42" s="32" t="s">
        <v>103</v>
      </c>
      <c r="I42" s="8" t="s">
        <v>74</v>
      </c>
      <c r="P42" s="2"/>
      <c r="Q42" s="2"/>
      <c r="R42" s="2"/>
      <c r="S42" s="2"/>
      <c r="T42" s="2"/>
      <c r="U42" s="2"/>
      <c r="V42" s="2"/>
      <c r="W42" s="2"/>
      <c r="X42" s="2"/>
      <c r="AF42" s="2"/>
      <c r="AG42" s="2"/>
      <c r="AH42" s="2"/>
      <c r="AI42" s="2"/>
    </row>
    <row r="43" spans="1:35" x14ac:dyDescent="0.2">
      <c r="A43" s="46" t="s">
        <v>118</v>
      </c>
      <c r="B43" s="32" t="s">
        <v>72</v>
      </c>
      <c r="C43" s="32" t="s">
        <v>23</v>
      </c>
      <c r="D43" s="32" t="s">
        <v>25</v>
      </c>
      <c r="E43" s="32">
        <v>0.26460443602990402</v>
      </c>
      <c r="F43" s="32">
        <v>0.47</v>
      </c>
      <c r="G43" s="32">
        <v>0.2646</v>
      </c>
      <c r="H43" s="32" t="s">
        <v>103</v>
      </c>
      <c r="I43" s="8" t="s">
        <v>74</v>
      </c>
      <c r="P43" s="2"/>
      <c r="Q43" s="2"/>
      <c r="R43" s="2"/>
      <c r="S43" s="2"/>
      <c r="T43" s="2"/>
      <c r="U43" s="2"/>
      <c r="V43" s="2"/>
      <c r="W43" s="2"/>
      <c r="X43" s="2"/>
      <c r="AF43" s="2"/>
      <c r="AG43" s="2"/>
      <c r="AH43" s="2"/>
      <c r="AI43" s="2"/>
    </row>
    <row r="44" spans="1:35" x14ac:dyDescent="0.2">
      <c r="A44" s="46" t="s">
        <v>119</v>
      </c>
      <c r="B44" s="32" t="s">
        <v>72</v>
      </c>
      <c r="C44" s="32" t="s">
        <v>23</v>
      </c>
      <c r="D44" s="32" t="s">
        <v>25</v>
      </c>
      <c r="E44" s="32">
        <v>0.30909013934903901</v>
      </c>
      <c r="F44" s="32">
        <v>0.53</v>
      </c>
      <c r="G44" s="32">
        <v>0.30908999999999998</v>
      </c>
      <c r="H44" s="32" t="s">
        <v>103</v>
      </c>
      <c r="I44" s="8" t="s">
        <v>74</v>
      </c>
      <c r="P44" s="2"/>
      <c r="Q44" s="2"/>
      <c r="R44" s="2"/>
      <c r="S44" s="2"/>
      <c r="T44" s="2"/>
      <c r="U44" s="2"/>
      <c r="V44" s="2"/>
      <c r="W44" s="2"/>
      <c r="X44" s="2"/>
      <c r="AF44" s="2"/>
      <c r="AG44" s="2"/>
      <c r="AH44" s="2"/>
      <c r="AI44" s="2"/>
    </row>
    <row r="45" spans="1:35" x14ac:dyDescent="0.2">
      <c r="A45" s="46" t="s">
        <v>120</v>
      </c>
      <c r="B45" s="32" t="s">
        <v>72</v>
      </c>
      <c r="C45" s="32" t="s">
        <v>23</v>
      </c>
      <c r="D45" s="32" t="s">
        <v>25</v>
      </c>
      <c r="E45" s="32">
        <v>0.31221287879008502</v>
      </c>
      <c r="F45" s="32">
        <v>0.53</v>
      </c>
      <c r="G45" s="32">
        <v>0.31220999999999999</v>
      </c>
      <c r="H45" s="32" t="s">
        <v>103</v>
      </c>
      <c r="I45" s="8" t="s">
        <v>74</v>
      </c>
      <c r="P45" s="2"/>
      <c r="Q45" s="2"/>
      <c r="R45" s="2"/>
      <c r="S45" s="2"/>
      <c r="T45" s="2"/>
      <c r="U45" s="2"/>
      <c r="V45" s="2"/>
      <c r="W45" s="2"/>
      <c r="X45" s="2"/>
      <c r="AF45" s="2"/>
      <c r="AG45" s="2"/>
      <c r="AH45" s="2"/>
      <c r="AI45" s="2"/>
    </row>
    <row r="46" spans="1:35" x14ac:dyDescent="0.2">
      <c r="A46" s="46" t="s">
        <v>121</v>
      </c>
      <c r="B46" s="32" t="s">
        <v>72</v>
      </c>
      <c r="C46" s="32" t="s">
        <v>23</v>
      </c>
      <c r="D46" s="32" t="s">
        <v>25</v>
      </c>
      <c r="E46" s="32">
        <v>0.35066855257059998</v>
      </c>
      <c r="F46" s="32">
        <v>0.57999999999999996</v>
      </c>
      <c r="G46" s="32">
        <v>0.35066999999999998</v>
      </c>
      <c r="H46" s="32" t="s">
        <v>103</v>
      </c>
      <c r="I46" s="8" t="s">
        <v>74</v>
      </c>
      <c r="P46" s="2"/>
      <c r="Q46" s="2"/>
      <c r="R46" s="2"/>
      <c r="S46" s="2"/>
      <c r="T46" s="2"/>
      <c r="U46" s="2"/>
      <c r="V46" s="2"/>
      <c r="W46" s="2"/>
      <c r="X46" s="2"/>
      <c r="AF46" s="2"/>
      <c r="AG46" s="2"/>
      <c r="AH46" s="2"/>
      <c r="AI46" s="2"/>
    </row>
    <row r="47" spans="1:35" x14ac:dyDescent="0.2">
      <c r="A47" s="46" t="s">
        <v>122</v>
      </c>
      <c r="B47" s="32" t="s">
        <v>72</v>
      </c>
      <c r="C47" s="32" t="s">
        <v>23</v>
      </c>
      <c r="D47" s="32" t="s">
        <v>25</v>
      </c>
      <c r="E47" s="32">
        <v>0.37875586320335403</v>
      </c>
      <c r="F47" s="32">
        <v>0.61</v>
      </c>
      <c r="G47" s="32">
        <v>0.37875999999999999</v>
      </c>
      <c r="H47" s="32" t="s">
        <v>103</v>
      </c>
      <c r="I47" s="8" t="s">
        <v>74</v>
      </c>
      <c r="P47" s="2"/>
      <c r="Q47" s="2"/>
      <c r="R47" s="2"/>
      <c r="S47" s="2"/>
      <c r="T47" s="2"/>
      <c r="U47" s="2"/>
      <c r="V47" s="2"/>
      <c r="W47" s="2"/>
      <c r="X47" s="2"/>
      <c r="AF47" s="2"/>
      <c r="AG47" s="2"/>
      <c r="AH47" s="2"/>
      <c r="AI47" s="2"/>
    </row>
    <row r="48" spans="1:35" x14ac:dyDescent="0.2">
      <c r="A48" s="46" t="s">
        <v>123</v>
      </c>
      <c r="B48" s="32" t="s">
        <v>72</v>
      </c>
      <c r="C48" s="32" t="s">
        <v>23</v>
      </c>
      <c r="D48" s="32" t="s">
        <v>25</v>
      </c>
      <c r="E48" s="32">
        <v>0.41499976443241698</v>
      </c>
      <c r="F48" s="32">
        <v>0.66</v>
      </c>
      <c r="G48" s="32">
        <v>0.41499999999999998</v>
      </c>
      <c r="H48" s="32" t="s">
        <v>103</v>
      </c>
      <c r="I48" s="8" t="s">
        <v>74</v>
      </c>
      <c r="P48" s="2"/>
      <c r="Q48" s="2"/>
      <c r="R48" s="2"/>
      <c r="S48" s="2"/>
      <c r="T48" s="2"/>
      <c r="U48" s="2"/>
      <c r="V48" s="2"/>
      <c r="W48" s="2"/>
      <c r="X48" s="2"/>
      <c r="AF48" s="2"/>
      <c r="AG48" s="2"/>
      <c r="AH48" s="2"/>
      <c r="AI48" s="2"/>
    </row>
    <row r="49" spans="1:35" x14ac:dyDescent="0.2">
      <c r="A49" s="46" t="s">
        <v>124</v>
      </c>
      <c r="B49" s="32" t="s">
        <v>72</v>
      </c>
      <c r="C49" s="32" t="s">
        <v>23</v>
      </c>
      <c r="D49" s="32" t="s">
        <v>25</v>
      </c>
      <c r="E49" s="32">
        <v>0.47380310150169702</v>
      </c>
      <c r="F49" s="32">
        <v>0.71</v>
      </c>
      <c r="G49" s="32">
        <v>0.4738</v>
      </c>
      <c r="H49" s="32" t="s">
        <v>103</v>
      </c>
      <c r="I49" s="8" t="s">
        <v>74</v>
      </c>
      <c r="P49" s="2"/>
      <c r="Q49" s="2"/>
      <c r="R49" s="2"/>
      <c r="S49" s="2"/>
      <c r="T49" s="2"/>
      <c r="U49" s="2"/>
      <c r="V49" s="2"/>
      <c r="W49" s="2"/>
      <c r="X49" s="2"/>
      <c r="AF49" s="2"/>
      <c r="AG49" s="2"/>
      <c r="AH49" s="2"/>
      <c r="AI49" s="2"/>
    </row>
    <row r="50" spans="1:35" x14ac:dyDescent="0.2">
      <c r="A50" s="46" t="s">
        <v>125</v>
      </c>
      <c r="B50" s="32" t="s">
        <v>72</v>
      </c>
      <c r="C50" s="32" t="s">
        <v>23</v>
      </c>
      <c r="D50" s="32" t="s">
        <v>25</v>
      </c>
      <c r="E50" s="32">
        <v>0.477388648143109</v>
      </c>
      <c r="F50" s="32">
        <v>0.71</v>
      </c>
      <c r="G50" s="32">
        <v>0.47738999999999998</v>
      </c>
      <c r="H50" s="32" t="s">
        <v>103</v>
      </c>
      <c r="I50" s="8" t="s">
        <v>74</v>
      </c>
      <c r="P50" s="2"/>
      <c r="Q50" s="2"/>
      <c r="R50" s="2"/>
      <c r="S50" s="2"/>
      <c r="T50" s="2"/>
      <c r="U50" s="2"/>
      <c r="V50" s="2"/>
      <c r="W50" s="2"/>
      <c r="X50" s="2"/>
      <c r="AF50" s="2"/>
      <c r="AG50" s="2"/>
      <c r="AH50" s="2"/>
      <c r="AI50" s="2"/>
    </row>
    <row r="51" spans="1:35" x14ac:dyDescent="0.2">
      <c r="A51" s="46" t="s">
        <v>126</v>
      </c>
      <c r="B51" s="32" t="s">
        <v>72</v>
      </c>
      <c r="C51" s="32" t="s">
        <v>23</v>
      </c>
      <c r="D51" s="32" t="s">
        <v>25</v>
      </c>
      <c r="E51" s="32">
        <v>0.47380310150169702</v>
      </c>
      <c r="F51" s="32">
        <v>0.71</v>
      </c>
      <c r="G51" s="32">
        <v>0.4738</v>
      </c>
      <c r="H51" s="32" t="s">
        <v>103</v>
      </c>
      <c r="I51" s="8" t="s">
        <v>74</v>
      </c>
      <c r="P51" s="2"/>
      <c r="Q51" s="2"/>
      <c r="R51" s="2"/>
      <c r="S51" s="2"/>
      <c r="T51" s="2"/>
      <c r="U51" s="2"/>
      <c r="V51" s="2"/>
      <c r="W51" s="2"/>
      <c r="X51" s="2"/>
      <c r="AF51" s="2"/>
      <c r="AG51" s="2"/>
      <c r="AH51" s="2"/>
      <c r="AI51" s="2"/>
    </row>
    <row r="52" spans="1:35" x14ac:dyDescent="0.2">
      <c r="A52" s="46" t="s">
        <v>127</v>
      </c>
      <c r="B52" s="32" t="s">
        <v>72</v>
      </c>
      <c r="C52" s="32" t="s">
        <v>23</v>
      </c>
      <c r="D52" s="32" t="s">
        <v>25</v>
      </c>
      <c r="E52" s="32">
        <v>0.59652605614472198</v>
      </c>
      <c r="F52" s="32">
        <v>0.83</v>
      </c>
      <c r="G52" s="32">
        <v>0.59653</v>
      </c>
      <c r="H52" s="32" t="s">
        <v>103</v>
      </c>
      <c r="I52" s="8" t="s">
        <v>74</v>
      </c>
      <c r="P52" s="2"/>
      <c r="Q52" s="2"/>
      <c r="R52" s="2"/>
      <c r="S52" s="2"/>
      <c r="T52" s="2"/>
      <c r="U52" s="2"/>
      <c r="V52" s="2"/>
      <c r="W52" s="2"/>
      <c r="X52" s="2"/>
      <c r="AF52" s="2"/>
      <c r="AG52" s="2"/>
      <c r="AH52" s="2"/>
      <c r="AI52" s="2"/>
    </row>
    <row r="53" spans="1:35" x14ac:dyDescent="0.2">
      <c r="A53" s="46" t="s">
        <v>128</v>
      </c>
      <c r="B53" s="32" t="s">
        <v>72</v>
      </c>
      <c r="C53" s="32" t="s">
        <v>23</v>
      </c>
      <c r="D53" s="32" t="s">
        <v>25</v>
      </c>
      <c r="E53" s="32">
        <v>0.57851902759663598</v>
      </c>
      <c r="F53" s="32">
        <v>0.83</v>
      </c>
      <c r="G53" s="32">
        <v>0.57852000000000003</v>
      </c>
      <c r="H53" s="32" t="s">
        <v>103</v>
      </c>
      <c r="I53" s="8" t="s">
        <v>74</v>
      </c>
      <c r="P53" s="2"/>
      <c r="Q53" s="2"/>
      <c r="R53" s="2"/>
      <c r="S53" s="2"/>
      <c r="T53" s="2"/>
      <c r="U53" s="2"/>
      <c r="V53" s="2"/>
      <c r="W53" s="2"/>
      <c r="X53" s="2"/>
      <c r="AF53" s="2"/>
      <c r="AG53" s="2"/>
      <c r="AH53" s="2"/>
      <c r="AI53" s="2"/>
    </row>
    <row r="54" spans="1:35" x14ac:dyDescent="0.2">
      <c r="A54" s="46" t="s">
        <v>129</v>
      </c>
      <c r="B54" s="32" t="s">
        <v>72</v>
      </c>
      <c r="C54" s="32" t="s">
        <v>23</v>
      </c>
      <c r="D54" s="32" t="s">
        <v>25</v>
      </c>
      <c r="E54" s="32">
        <v>0.60206889036684696</v>
      </c>
      <c r="F54" s="32">
        <v>0.83</v>
      </c>
      <c r="G54" s="32">
        <v>0.60206999999999999</v>
      </c>
      <c r="H54" s="32" t="s">
        <v>103</v>
      </c>
      <c r="I54" s="8" t="s">
        <v>74</v>
      </c>
      <c r="P54" s="2"/>
      <c r="Q54" s="2"/>
      <c r="R54" s="2"/>
      <c r="S54" s="2"/>
      <c r="T54" s="2"/>
      <c r="U54" s="2"/>
      <c r="V54" s="2"/>
      <c r="W54" s="2"/>
      <c r="X54" s="2"/>
      <c r="AF54" s="2"/>
      <c r="AG54" s="2"/>
      <c r="AH54" s="2"/>
      <c r="AI54" s="2"/>
    </row>
    <row r="55" spans="1:35" x14ac:dyDescent="0.2">
      <c r="A55" s="46" t="s">
        <v>130</v>
      </c>
      <c r="B55" s="32" t="s">
        <v>72</v>
      </c>
      <c r="C55" s="32" t="s">
        <v>23</v>
      </c>
      <c r="D55" s="32" t="s">
        <v>25</v>
      </c>
      <c r="E55" s="32">
        <v>0.58353787845643301</v>
      </c>
      <c r="F55" s="32">
        <v>0.83</v>
      </c>
      <c r="G55" s="32">
        <v>0.58353999999999995</v>
      </c>
      <c r="H55" s="32" t="s">
        <v>103</v>
      </c>
      <c r="I55" s="8" t="s">
        <v>74</v>
      </c>
      <c r="P55" s="2"/>
      <c r="Q55" s="2"/>
      <c r="R55" s="2"/>
      <c r="S55" s="2"/>
      <c r="T55" s="2"/>
      <c r="U55" s="2"/>
      <c r="V55" s="2"/>
      <c r="W55" s="2"/>
      <c r="X55" s="2"/>
      <c r="AF55" s="2"/>
      <c r="AG55" s="2"/>
      <c r="AH55" s="2"/>
      <c r="AI55" s="2"/>
    </row>
    <row r="56" spans="1:35" x14ac:dyDescent="0.2">
      <c r="A56" s="46" t="s">
        <v>131</v>
      </c>
      <c r="B56" s="32" t="s">
        <v>72</v>
      </c>
      <c r="C56" s="32" t="s">
        <v>23</v>
      </c>
      <c r="D56" s="32" t="s">
        <v>25</v>
      </c>
      <c r="E56" s="32">
        <v>0.63150832912057597</v>
      </c>
      <c r="F56" s="32">
        <v>0.85</v>
      </c>
      <c r="G56" s="32">
        <v>0.63151000000000002</v>
      </c>
      <c r="H56" s="32" t="s">
        <v>103</v>
      </c>
      <c r="I56" s="8" t="s">
        <v>74</v>
      </c>
      <c r="P56" s="2"/>
      <c r="Q56" s="2"/>
      <c r="R56" s="2"/>
      <c r="S56" s="2"/>
      <c r="T56" s="2"/>
      <c r="U56" s="2"/>
      <c r="V56" s="2"/>
      <c r="W56" s="2"/>
      <c r="X56" s="2"/>
      <c r="AF56" s="2"/>
      <c r="AG56" s="2"/>
      <c r="AH56" s="2"/>
      <c r="AI56" s="2"/>
    </row>
    <row r="57" spans="1:35" x14ac:dyDescent="0.2">
      <c r="A57" s="46" t="s">
        <v>132</v>
      </c>
      <c r="B57" s="32" t="s">
        <v>72</v>
      </c>
      <c r="C57" s="32" t="s">
        <v>23</v>
      </c>
      <c r="D57" s="32" t="s">
        <v>25</v>
      </c>
      <c r="E57" s="32">
        <v>0.754603100440431</v>
      </c>
      <c r="F57" s="32">
        <v>0.86</v>
      </c>
      <c r="G57" s="32">
        <v>0.75460000000000005</v>
      </c>
      <c r="H57" s="32" t="s">
        <v>103</v>
      </c>
      <c r="I57" s="8" t="s">
        <v>74</v>
      </c>
      <c r="P57" s="2"/>
      <c r="Q57" s="2"/>
      <c r="R57" s="2"/>
      <c r="S57" s="2"/>
      <c r="T57" s="2"/>
      <c r="U57" s="2"/>
      <c r="V57" s="2"/>
      <c r="W57" s="2"/>
      <c r="X57" s="2"/>
      <c r="AF57" s="2"/>
      <c r="AG57" s="2"/>
      <c r="AH57" s="2"/>
      <c r="AI57" s="2"/>
    </row>
    <row r="58" spans="1:35" x14ac:dyDescent="0.2">
      <c r="A58" s="46" t="s">
        <v>133</v>
      </c>
      <c r="B58" s="32" t="s">
        <v>72</v>
      </c>
      <c r="C58" s="32" t="s">
        <v>23</v>
      </c>
      <c r="D58" s="32" t="s">
        <v>25</v>
      </c>
      <c r="E58" s="32">
        <v>0.77601133699963198</v>
      </c>
      <c r="F58" s="32">
        <v>0.86</v>
      </c>
      <c r="G58" s="32">
        <v>0.77600999999999998</v>
      </c>
      <c r="H58" s="32" t="s">
        <v>103</v>
      </c>
      <c r="I58" s="8" t="s">
        <v>74</v>
      </c>
      <c r="P58" s="2"/>
      <c r="Q58" s="2"/>
      <c r="R58" s="2"/>
      <c r="S58" s="2"/>
      <c r="T58" s="2"/>
      <c r="U58" s="2"/>
      <c r="V58" s="2"/>
      <c r="W58" s="2"/>
      <c r="X58" s="2"/>
      <c r="AF58" s="2"/>
      <c r="AG58" s="2"/>
      <c r="AH58" s="2"/>
      <c r="AI58" s="2"/>
    </row>
    <row r="59" spans="1:35" x14ac:dyDescent="0.2">
      <c r="A59" s="46" t="s">
        <v>134</v>
      </c>
      <c r="B59" s="32" t="s">
        <v>72</v>
      </c>
      <c r="C59" s="32" t="s">
        <v>23</v>
      </c>
      <c r="D59" s="32" t="s">
        <v>25</v>
      </c>
      <c r="E59" s="32">
        <v>0.69360488984385404</v>
      </c>
      <c r="F59" s="32">
        <v>0.86</v>
      </c>
      <c r="G59" s="32">
        <v>0.69359999999999999</v>
      </c>
      <c r="H59" s="32" t="s">
        <v>103</v>
      </c>
      <c r="I59" s="8" t="s">
        <v>74</v>
      </c>
      <c r="P59" s="2"/>
      <c r="Q59" s="2"/>
      <c r="R59" s="2"/>
      <c r="S59" s="2"/>
      <c r="T59" s="2"/>
      <c r="U59" s="2"/>
      <c r="V59" s="2"/>
      <c r="W59" s="2"/>
      <c r="X59" s="2"/>
      <c r="AF59" s="2"/>
      <c r="AG59" s="2"/>
      <c r="AH59" s="2"/>
      <c r="AI59" s="2"/>
    </row>
    <row r="60" spans="1:35" x14ac:dyDescent="0.2">
      <c r="A60" s="46" t="s">
        <v>135</v>
      </c>
      <c r="B60" s="32" t="s">
        <v>72</v>
      </c>
      <c r="C60" s="32" t="s">
        <v>23</v>
      </c>
      <c r="D60" s="32" t="s">
        <v>25</v>
      </c>
      <c r="E60" s="32">
        <v>0.76270777171255999</v>
      </c>
      <c r="F60" s="32">
        <v>0.86</v>
      </c>
      <c r="G60" s="32">
        <v>0.76271</v>
      </c>
      <c r="H60" s="32" t="s">
        <v>103</v>
      </c>
      <c r="I60" s="8" t="s">
        <v>74</v>
      </c>
      <c r="P60" s="2"/>
      <c r="Q60" s="2"/>
      <c r="R60" s="2"/>
      <c r="S60" s="2"/>
      <c r="T60" s="2"/>
      <c r="U60" s="2"/>
      <c r="V60" s="2"/>
      <c r="W60" s="2"/>
      <c r="X60" s="2"/>
      <c r="AF60" s="2"/>
      <c r="AG60" s="2"/>
      <c r="AH60" s="2"/>
      <c r="AI60" s="2"/>
    </row>
    <row r="61" spans="1:35" x14ac:dyDescent="0.2">
      <c r="A61" s="46" t="s">
        <v>136</v>
      </c>
      <c r="B61" s="32" t="s">
        <v>72</v>
      </c>
      <c r="C61" s="32" t="s">
        <v>23</v>
      </c>
      <c r="D61" s="32" t="s">
        <v>25</v>
      </c>
      <c r="E61" s="32">
        <v>0.83895596503963599</v>
      </c>
      <c r="F61" s="32">
        <v>0.86</v>
      </c>
      <c r="G61" s="32">
        <v>0.83896000000000004</v>
      </c>
      <c r="H61" s="32" t="s">
        <v>103</v>
      </c>
      <c r="I61" s="8" t="s">
        <v>74</v>
      </c>
      <c r="P61" s="2"/>
      <c r="Q61" s="2"/>
      <c r="R61" s="2"/>
      <c r="S61" s="2"/>
      <c r="T61" s="2"/>
      <c r="U61" s="2"/>
      <c r="V61" s="2"/>
      <c r="W61" s="2"/>
      <c r="X61" s="2"/>
      <c r="AF61" s="2"/>
      <c r="AG61" s="2"/>
      <c r="AH61" s="2"/>
      <c r="AI61" s="2"/>
    </row>
    <row r="62" spans="1:35" x14ac:dyDescent="0.2">
      <c r="A62" s="46" t="s">
        <v>137</v>
      </c>
      <c r="B62" s="32" t="s">
        <v>72</v>
      </c>
      <c r="C62" s="32" t="s">
        <v>23</v>
      </c>
      <c r="D62" s="32" t="s">
        <v>25</v>
      </c>
      <c r="E62" s="32">
        <v>0.69360488984385404</v>
      </c>
      <c r="F62" s="32">
        <v>0.86</v>
      </c>
      <c r="G62" s="32">
        <v>0.69359999999999999</v>
      </c>
      <c r="H62" s="32" t="s">
        <v>103</v>
      </c>
      <c r="I62" s="8" t="s">
        <v>74</v>
      </c>
      <c r="P62" s="2"/>
      <c r="Q62" s="2"/>
      <c r="R62" s="2"/>
      <c r="S62" s="2"/>
      <c r="T62" s="2"/>
      <c r="U62" s="2"/>
      <c r="V62" s="2"/>
      <c r="W62" s="2"/>
      <c r="X62" s="2"/>
      <c r="AF62" s="2"/>
      <c r="AG62" s="2"/>
      <c r="AH62" s="2"/>
      <c r="AI62" s="2"/>
    </row>
    <row r="63" spans="1:35" x14ac:dyDescent="0.2">
      <c r="A63" s="46" t="s">
        <v>138</v>
      </c>
      <c r="B63" s="32" t="s">
        <v>72</v>
      </c>
      <c r="C63" s="32" t="s">
        <v>23</v>
      </c>
      <c r="D63" s="32" t="s">
        <v>25</v>
      </c>
      <c r="E63" s="32">
        <v>0.84481361721681403</v>
      </c>
      <c r="F63" s="32">
        <v>0.86</v>
      </c>
      <c r="G63" s="32">
        <v>0.84480999999999995</v>
      </c>
      <c r="H63" s="32" t="s">
        <v>103</v>
      </c>
      <c r="I63" s="8" t="s">
        <v>74</v>
      </c>
      <c r="P63" s="2"/>
      <c r="Q63" s="2"/>
      <c r="R63" s="2"/>
      <c r="S63" s="2"/>
      <c r="T63" s="2"/>
      <c r="U63" s="2"/>
      <c r="V63" s="2"/>
      <c r="W63" s="2"/>
      <c r="X63" s="2"/>
      <c r="AF63" s="2"/>
      <c r="AG63" s="2"/>
      <c r="AH63" s="2"/>
      <c r="AI63" s="2"/>
    </row>
    <row r="64" spans="1:35" x14ac:dyDescent="0.2">
      <c r="A64" s="46" t="s">
        <v>139</v>
      </c>
      <c r="B64" s="32" t="s">
        <v>72</v>
      </c>
      <c r="C64" s="32" t="s">
        <v>23</v>
      </c>
      <c r="D64" s="32" t="s">
        <v>25</v>
      </c>
      <c r="E64" s="32">
        <v>0.798727004198999</v>
      </c>
      <c r="F64" s="32">
        <v>0.86</v>
      </c>
      <c r="G64" s="32">
        <v>0.79873000000000005</v>
      </c>
      <c r="H64" s="32" t="s">
        <v>103</v>
      </c>
      <c r="I64" s="8" t="s">
        <v>74</v>
      </c>
      <c r="P64" s="2"/>
      <c r="Q64" s="2"/>
      <c r="R64" s="2"/>
      <c r="S64" s="2"/>
      <c r="T64" s="2"/>
      <c r="U64" s="2"/>
      <c r="V64" s="2"/>
      <c r="W64" s="2"/>
      <c r="X64" s="2"/>
      <c r="AF64" s="2"/>
      <c r="AG64" s="2"/>
      <c r="AH64" s="2"/>
      <c r="AI64" s="2"/>
    </row>
    <row r="65" spans="1:35" x14ac:dyDescent="0.2">
      <c r="A65" s="46" t="s">
        <v>140</v>
      </c>
      <c r="B65" s="32" t="s">
        <v>72</v>
      </c>
      <c r="C65" s="32" t="s">
        <v>23</v>
      </c>
      <c r="D65" s="32" t="s">
        <v>25</v>
      </c>
      <c r="E65" s="32">
        <v>0.76905584965316398</v>
      </c>
      <c r="F65" s="32">
        <v>0.86</v>
      </c>
      <c r="G65" s="32">
        <v>0.76905999999999997</v>
      </c>
      <c r="H65" s="32" t="s">
        <v>103</v>
      </c>
      <c r="I65" s="8" t="s">
        <v>74</v>
      </c>
      <c r="P65" s="2"/>
      <c r="Q65" s="2"/>
      <c r="R65" s="2"/>
      <c r="S65" s="2"/>
      <c r="T65" s="2"/>
      <c r="U65" s="2"/>
      <c r="V65" s="2"/>
      <c r="W65" s="2"/>
      <c r="X65" s="2"/>
      <c r="AF65" s="2"/>
      <c r="AG65" s="2"/>
      <c r="AH65" s="2"/>
      <c r="AI65" s="2"/>
    </row>
    <row r="66" spans="1:35" x14ac:dyDescent="0.2">
      <c r="A66" s="46" t="s">
        <v>141</v>
      </c>
      <c r="B66" s="32" t="s">
        <v>72</v>
      </c>
      <c r="C66" s="32" t="s">
        <v>23</v>
      </c>
      <c r="D66" s="32" t="s">
        <v>25</v>
      </c>
      <c r="E66" s="32">
        <v>0.78875938756703301</v>
      </c>
      <c r="F66" s="32">
        <v>0.86</v>
      </c>
      <c r="G66" s="32">
        <v>0.78876000000000002</v>
      </c>
      <c r="H66" s="32" t="s">
        <v>103</v>
      </c>
      <c r="I66" s="8" t="s">
        <v>74</v>
      </c>
      <c r="P66" s="2"/>
      <c r="Q66" s="2"/>
      <c r="R66" s="2"/>
      <c r="S66" s="2"/>
      <c r="T66" s="2"/>
      <c r="U66" s="2"/>
      <c r="V66" s="2"/>
      <c r="W66" s="2"/>
      <c r="X66" s="2"/>
      <c r="AF66" s="2"/>
      <c r="AG66" s="2"/>
      <c r="AH66" s="2"/>
      <c r="AI66" s="2"/>
    </row>
    <row r="67" spans="1:35" x14ac:dyDescent="0.2">
      <c r="A67" s="46" t="s">
        <v>142</v>
      </c>
      <c r="B67" s="32" t="s">
        <v>72</v>
      </c>
      <c r="C67" s="32" t="s">
        <v>23</v>
      </c>
      <c r="D67" s="32" t="s">
        <v>25</v>
      </c>
      <c r="E67" s="32">
        <v>0.83895596503963599</v>
      </c>
      <c r="F67" s="32">
        <v>0.86</v>
      </c>
      <c r="G67" s="32">
        <v>0.83896000000000004</v>
      </c>
      <c r="H67" s="32" t="s">
        <v>103</v>
      </c>
      <c r="I67" s="8" t="s">
        <v>74</v>
      </c>
      <c r="P67" s="2"/>
      <c r="Q67" s="2"/>
      <c r="R67" s="2"/>
      <c r="S67" s="2"/>
      <c r="T67" s="2"/>
      <c r="U67" s="2"/>
      <c r="V67" s="2"/>
      <c r="W67" s="2"/>
      <c r="X67" s="2"/>
      <c r="AF67" s="2"/>
      <c r="AG67" s="2"/>
      <c r="AH67" s="2"/>
      <c r="AI67" s="2"/>
    </row>
    <row r="68" spans="1:35" x14ac:dyDescent="0.2">
      <c r="A68" s="46" t="s">
        <v>143</v>
      </c>
      <c r="B68" s="32" t="s">
        <v>72</v>
      </c>
      <c r="C68" s="32" t="s">
        <v>23</v>
      </c>
      <c r="D68" s="32" t="s">
        <v>25</v>
      </c>
      <c r="E68" s="32">
        <v>0.69375004026544695</v>
      </c>
      <c r="F68" s="32">
        <v>0.86</v>
      </c>
      <c r="G68" s="32">
        <v>0.69374999999999998</v>
      </c>
      <c r="H68" s="32" t="s">
        <v>103</v>
      </c>
      <c r="I68" s="8" t="s">
        <v>74</v>
      </c>
      <c r="P68" s="2"/>
      <c r="Q68" s="2"/>
      <c r="R68" s="2"/>
      <c r="S68" s="2"/>
      <c r="T68" s="2"/>
      <c r="U68" s="2"/>
      <c r="V68" s="2"/>
      <c r="W68" s="2"/>
      <c r="X68" s="2"/>
      <c r="AF68" s="2"/>
      <c r="AG68" s="2"/>
      <c r="AH68" s="2"/>
      <c r="AI68" s="2"/>
    </row>
    <row r="69" spans="1:35" x14ac:dyDescent="0.2">
      <c r="A69" s="46" t="s">
        <v>144</v>
      </c>
      <c r="B69" s="32" t="s">
        <v>72</v>
      </c>
      <c r="C69" s="32" t="s">
        <v>23</v>
      </c>
      <c r="D69" s="32" t="s">
        <v>25</v>
      </c>
      <c r="E69" s="32">
        <v>0.77601133699963198</v>
      </c>
      <c r="F69" s="32">
        <v>0.86</v>
      </c>
      <c r="G69" s="32">
        <v>0.77600999999999998</v>
      </c>
      <c r="H69" s="32" t="s">
        <v>103</v>
      </c>
      <c r="I69" s="8" t="s">
        <v>74</v>
      </c>
      <c r="P69" s="2"/>
      <c r="Q69" s="2"/>
      <c r="R69" s="2"/>
      <c r="S69" s="2"/>
      <c r="T69" s="2"/>
      <c r="U69" s="2"/>
      <c r="V69" s="2"/>
      <c r="W69" s="2"/>
      <c r="X69" s="2"/>
      <c r="AF69" s="2"/>
      <c r="AG69" s="2"/>
      <c r="AH69" s="2"/>
      <c r="AI69" s="2"/>
    </row>
    <row r="70" spans="1:35" x14ac:dyDescent="0.2">
      <c r="A70" s="46" t="s">
        <v>145</v>
      </c>
      <c r="B70" s="32" t="s">
        <v>72</v>
      </c>
      <c r="C70" s="32" t="s">
        <v>23</v>
      </c>
      <c r="D70" s="32" t="s">
        <v>25</v>
      </c>
      <c r="E70" s="32">
        <v>0.83895596503963599</v>
      </c>
      <c r="F70" s="32">
        <v>0.86</v>
      </c>
      <c r="G70" s="32">
        <v>0.83896000000000004</v>
      </c>
      <c r="H70" s="32" t="s">
        <v>103</v>
      </c>
      <c r="I70" s="8" t="s">
        <v>74</v>
      </c>
      <c r="P70" s="2"/>
      <c r="Q70" s="2"/>
      <c r="R70" s="2"/>
      <c r="S70" s="2"/>
      <c r="T70" s="2"/>
      <c r="U70" s="2"/>
      <c r="V70" s="2"/>
      <c r="W70" s="2"/>
      <c r="X70" s="2"/>
      <c r="AF70" s="2"/>
      <c r="AG70" s="2"/>
      <c r="AH70" s="2"/>
      <c r="AI70" s="2"/>
    </row>
    <row r="71" spans="1:35" x14ac:dyDescent="0.2">
      <c r="A71" s="46" t="s">
        <v>146</v>
      </c>
      <c r="B71" s="32" t="s">
        <v>72</v>
      </c>
      <c r="C71" s="32" t="s">
        <v>23</v>
      </c>
      <c r="D71" s="32" t="s">
        <v>25</v>
      </c>
      <c r="E71" s="32">
        <v>0.84481361721681403</v>
      </c>
      <c r="F71" s="32">
        <v>0.86</v>
      </c>
      <c r="G71" s="32">
        <v>0.84480999999999995</v>
      </c>
      <c r="H71" s="32" t="s">
        <v>103</v>
      </c>
      <c r="I71" s="8" t="s">
        <v>74</v>
      </c>
      <c r="P71" s="2"/>
      <c r="Q71" s="2"/>
      <c r="R71" s="2"/>
      <c r="S71" s="2"/>
      <c r="T71" s="2"/>
      <c r="U71" s="2"/>
      <c r="V71" s="2"/>
      <c r="W71" s="2"/>
      <c r="X71" s="2"/>
      <c r="AF71" s="2"/>
      <c r="AG71" s="2"/>
      <c r="AH71" s="2"/>
      <c r="AI71" s="2"/>
    </row>
    <row r="72" spans="1:35" x14ac:dyDescent="0.2">
      <c r="A72" s="46" t="s">
        <v>147</v>
      </c>
      <c r="B72" s="32" t="s">
        <v>72</v>
      </c>
      <c r="C72" s="32" t="s">
        <v>23</v>
      </c>
      <c r="D72" s="32" t="s">
        <v>25</v>
      </c>
      <c r="E72" s="32">
        <v>0.76905584965316398</v>
      </c>
      <c r="F72" s="32">
        <v>0.86</v>
      </c>
      <c r="G72" s="32">
        <v>0.76905999999999997</v>
      </c>
      <c r="H72" s="32" t="s">
        <v>103</v>
      </c>
      <c r="I72" s="8" t="s">
        <v>74</v>
      </c>
      <c r="P72" s="2"/>
      <c r="Q72" s="2"/>
      <c r="R72" s="2"/>
      <c r="S72" s="2"/>
      <c r="T72" s="2"/>
      <c r="U72" s="2"/>
      <c r="V72" s="2"/>
      <c r="W72" s="2"/>
      <c r="X72" s="2"/>
      <c r="AF72" s="2"/>
      <c r="AG72" s="2"/>
      <c r="AH72" s="2"/>
      <c r="AI72" s="2"/>
    </row>
    <row r="73" spans="1:35" x14ac:dyDescent="0.2">
      <c r="A73" s="46" t="s">
        <v>148</v>
      </c>
      <c r="B73" s="32" t="s">
        <v>72</v>
      </c>
      <c r="C73" s="32" t="s">
        <v>23</v>
      </c>
      <c r="D73" s="32" t="s">
        <v>25</v>
      </c>
      <c r="E73" s="32">
        <v>0.84481361721681403</v>
      </c>
      <c r="F73" s="32">
        <v>0.86</v>
      </c>
      <c r="G73" s="32">
        <v>0.84480999999999995</v>
      </c>
      <c r="H73" s="32" t="s">
        <v>103</v>
      </c>
      <c r="I73" s="8" t="s">
        <v>74</v>
      </c>
      <c r="P73" s="2"/>
      <c r="Q73" s="2"/>
      <c r="R73" s="2"/>
      <c r="S73" s="2"/>
      <c r="T73" s="2"/>
      <c r="U73" s="2"/>
      <c r="V73" s="2"/>
      <c r="W73" s="2"/>
      <c r="X73" s="2"/>
      <c r="AF73" s="2"/>
      <c r="AG73" s="2"/>
      <c r="AH73" s="2"/>
      <c r="AI73" s="2"/>
    </row>
    <row r="74" spans="1:35" x14ac:dyDescent="0.2">
      <c r="A74" s="46" t="s">
        <v>149</v>
      </c>
      <c r="B74" s="32" t="s">
        <v>72</v>
      </c>
      <c r="C74" s="32" t="s">
        <v>23</v>
      </c>
      <c r="D74" s="32" t="s">
        <v>25</v>
      </c>
      <c r="E74" s="32">
        <v>0.76905584965316398</v>
      </c>
      <c r="F74" s="32">
        <v>0.86</v>
      </c>
      <c r="G74" s="32">
        <v>0.76905999999999997</v>
      </c>
      <c r="H74" s="32" t="s">
        <v>103</v>
      </c>
      <c r="I74" s="8" t="s">
        <v>74</v>
      </c>
      <c r="P74" s="2"/>
      <c r="Q74" s="2"/>
      <c r="R74" s="2"/>
      <c r="S74" s="2"/>
      <c r="T74" s="2"/>
      <c r="U74" s="2"/>
      <c r="V74" s="2"/>
      <c r="W74" s="2"/>
      <c r="X74" s="2"/>
      <c r="AF74" s="2"/>
      <c r="AG74" s="2"/>
      <c r="AH74" s="2"/>
      <c r="AI74" s="2"/>
    </row>
    <row r="75" spans="1:35" ht="15" thickBot="1" x14ac:dyDescent="0.25">
      <c r="A75" s="47" t="s">
        <v>150</v>
      </c>
      <c r="B75" s="48" t="s">
        <v>72</v>
      </c>
      <c r="C75" s="48" t="s">
        <v>23</v>
      </c>
      <c r="D75" s="48" t="s">
        <v>25</v>
      </c>
      <c r="E75" s="48">
        <v>0.93174852763886196</v>
      </c>
      <c r="F75" s="48">
        <v>0.93</v>
      </c>
      <c r="G75" s="48">
        <v>0.93174999999999997</v>
      </c>
      <c r="H75" s="48" t="s">
        <v>103</v>
      </c>
      <c r="I75" s="49" t="s">
        <v>74</v>
      </c>
      <c r="P75" s="2"/>
      <c r="Q75" s="2"/>
      <c r="R75" s="2"/>
      <c r="S75" s="2"/>
      <c r="T75" s="2"/>
      <c r="U75" s="2"/>
      <c r="V75" s="2"/>
      <c r="W75" s="2"/>
      <c r="X75" s="2"/>
      <c r="AF75" s="2"/>
      <c r="AG75" s="2"/>
      <c r="AH75" s="2"/>
      <c r="AI75" s="2"/>
    </row>
    <row r="76" spans="1:35" s="2" customFormat="1" x14ac:dyDescent="0.2"/>
    <row r="77" spans="1:35" s="2" customFormat="1" x14ac:dyDescent="0.2"/>
    <row r="78" spans="1:35" s="2" customFormat="1" x14ac:dyDescent="0.2"/>
    <row r="79" spans="1:35" s="2" customFormat="1" ht="63.75" customHeight="1" x14ac:dyDescent="0.2">
      <c r="A79" s="93"/>
    </row>
    <row r="80" spans="1:35" s="2" customFormat="1" x14ac:dyDescent="0.2">
      <c r="A80" s="93"/>
    </row>
    <row r="81" spans="1:1" s="2" customFormat="1" x14ac:dyDescent="0.2">
      <c r="A81" s="93"/>
    </row>
    <row r="82" spans="1:1" s="2" customFormat="1" x14ac:dyDescent="0.2">
      <c r="A82" s="93"/>
    </row>
    <row r="83" spans="1:1" s="2" customFormat="1" x14ac:dyDescent="0.2">
      <c r="A83" s="93"/>
    </row>
    <row r="84" spans="1:1" s="2" customFormat="1" x14ac:dyDescent="0.2">
      <c r="A84" s="93"/>
    </row>
    <row r="85" spans="1:1" s="2" customFormat="1" x14ac:dyDescent="0.2">
      <c r="A85" s="93"/>
    </row>
    <row r="86" spans="1:1" s="2" customFormat="1" x14ac:dyDescent="0.2">
      <c r="A86" s="93"/>
    </row>
    <row r="87" spans="1:1" s="2" customFormat="1" x14ac:dyDescent="0.2">
      <c r="A87" s="93"/>
    </row>
    <row r="88" spans="1:1" s="2" customFormat="1" x14ac:dyDescent="0.2">
      <c r="A88" s="93"/>
    </row>
    <row r="89" spans="1:1" s="2" customFormat="1" x14ac:dyDescent="0.2">
      <c r="A89" s="93"/>
    </row>
    <row r="90" spans="1:1" s="2" customFormat="1" x14ac:dyDescent="0.2">
      <c r="A90" s="93"/>
    </row>
    <row r="91" spans="1:1" s="2" customFormat="1" x14ac:dyDescent="0.2">
      <c r="A91" s="93"/>
    </row>
    <row r="92" spans="1:1" s="2" customFormat="1" x14ac:dyDescent="0.2">
      <c r="A92" s="93"/>
    </row>
    <row r="93" spans="1:1" s="2" customFormat="1" x14ac:dyDescent="0.2">
      <c r="A93" s="93"/>
    </row>
    <row r="94" spans="1:1" s="2" customFormat="1" x14ac:dyDescent="0.2">
      <c r="A94" s="93"/>
    </row>
    <row r="95" spans="1:1" s="2" customFormat="1" x14ac:dyDescent="0.2">
      <c r="A95" s="93"/>
    </row>
    <row r="96" spans="1:1" s="2" customFormat="1" x14ac:dyDescent="0.2">
      <c r="A96" s="93"/>
    </row>
    <row r="97" spans="1:1" s="2" customFormat="1" x14ac:dyDescent="0.2">
      <c r="A97" s="93"/>
    </row>
    <row r="98" spans="1:1" s="2" customFormat="1" x14ac:dyDescent="0.2">
      <c r="A98" s="93"/>
    </row>
    <row r="99" spans="1:1" s="2" customFormat="1" x14ac:dyDescent="0.2">
      <c r="A99" s="93"/>
    </row>
    <row r="100" spans="1:1" s="2" customFormat="1" x14ac:dyDescent="0.2">
      <c r="A100" s="93"/>
    </row>
    <row r="101" spans="1:1" s="2" customFormat="1" x14ac:dyDescent="0.2">
      <c r="A101" s="93"/>
    </row>
    <row r="102" spans="1:1" s="2" customFormat="1" x14ac:dyDescent="0.2">
      <c r="A102" s="93"/>
    </row>
    <row r="103" spans="1:1" s="2" customFormat="1" x14ac:dyDescent="0.2"/>
    <row r="104" spans="1:1" s="2" customFormat="1" x14ac:dyDescent="0.2"/>
    <row r="105" spans="1:1" s="2" customFormat="1" x14ac:dyDescent="0.2"/>
    <row r="106" spans="1:1" s="2" customFormat="1" x14ac:dyDescent="0.2"/>
    <row r="107" spans="1:1" s="2" customFormat="1" x14ac:dyDescent="0.2"/>
    <row r="108" spans="1:1" s="2" customFormat="1" x14ac:dyDescent="0.2"/>
    <row r="109" spans="1:1" s="2" customFormat="1" x14ac:dyDescent="0.2"/>
    <row r="110" spans="1:1" s="2" customFormat="1" x14ac:dyDescent="0.2"/>
    <row r="111" spans="1:1" s="2" customFormat="1" x14ac:dyDescent="0.2"/>
    <row r="112" spans="1:1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pans="1:35" s="2" customFormat="1" x14ac:dyDescent="0.2"/>
    <row r="242" spans="1:35" s="2" customFormat="1" x14ac:dyDescent="0.2"/>
    <row r="243" spans="1:35" s="2" customFormat="1" x14ac:dyDescent="0.2"/>
    <row r="244" spans="1:35" s="2" customFormat="1" x14ac:dyDescent="0.2"/>
    <row r="245" spans="1:35" x14ac:dyDescent="0.2">
      <c r="A245" s="2"/>
      <c r="B245" s="2"/>
      <c r="C245" s="2"/>
      <c r="D245" s="2"/>
      <c r="E245" s="2"/>
      <c r="F245" s="2"/>
      <c r="G245" s="2"/>
      <c r="H245" s="2"/>
      <c r="I245" s="2"/>
      <c r="P245" s="2"/>
      <c r="Q245" s="2"/>
      <c r="R245" s="2"/>
      <c r="S245" s="2"/>
      <c r="T245" s="2"/>
      <c r="U245" s="2"/>
      <c r="V245" s="2"/>
      <c r="W245" s="2"/>
      <c r="X245" s="2"/>
      <c r="AF245" s="2"/>
      <c r="AG245" s="2"/>
      <c r="AH245" s="2"/>
      <c r="AI245" s="2"/>
    </row>
    <row r="246" spans="1:35" x14ac:dyDescent="0.2">
      <c r="A246" s="2"/>
      <c r="B246" s="2"/>
      <c r="C246" s="2"/>
      <c r="D246" s="2"/>
      <c r="E246" s="2"/>
      <c r="F246" s="2"/>
      <c r="G246" s="2"/>
      <c r="H246" s="2"/>
      <c r="I246" s="2"/>
      <c r="P246" s="2"/>
      <c r="Q246" s="2"/>
      <c r="R246" s="2"/>
      <c r="S246" s="2"/>
      <c r="T246" s="2"/>
      <c r="U246" s="2"/>
      <c r="V246" s="2"/>
      <c r="W246" s="2"/>
      <c r="X246" s="2"/>
      <c r="AF246" s="2"/>
      <c r="AG246" s="2"/>
      <c r="AH246" s="2"/>
      <c r="AI246" s="2"/>
    </row>
    <row r="247" spans="1:35" x14ac:dyDescent="0.2">
      <c r="A247" s="2"/>
      <c r="B247" s="2"/>
      <c r="C247" s="2"/>
      <c r="D247" s="2"/>
      <c r="E247" s="2"/>
      <c r="F247" s="2"/>
      <c r="G247" s="2"/>
      <c r="H247" s="2"/>
      <c r="I247" s="2"/>
      <c r="P247" s="2"/>
      <c r="Q247" s="2"/>
      <c r="R247" s="2"/>
      <c r="S247" s="2"/>
      <c r="T247" s="2"/>
      <c r="U247" s="2"/>
      <c r="V247" s="2"/>
      <c r="W247" s="2"/>
      <c r="X247" s="2"/>
      <c r="AF247" s="2"/>
      <c r="AG247" s="2"/>
      <c r="AH247" s="2"/>
      <c r="AI247" s="2"/>
    </row>
    <row r="248" spans="1:35" x14ac:dyDescent="0.2">
      <c r="A248" s="2"/>
      <c r="B248" s="2"/>
      <c r="C248" s="2"/>
      <c r="D248" s="2"/>
      <c r="E248" s="2"/>
      <c r="F248" s="2"/>
      <c r="G248" s="2"/>
      <c r="H248" s="2"/>
      <c r="I248" s="2"/>
      <c r="P248" s="2"/>
      <c r="Q248" s="2"/>
      <c r="R248" s="2"/>
      <c r="S248" s="2"/>
      <c r="T248" s="2"/>
      <c r="U248" s="2"/>
      <c r="V248" s="2"/>
      <c r="W248" s="2"/>
      <c r="X248" s="2"/>
      <c r="AF248" s="2"/>
      <c r="AG248" s="2"/>
      <c r="AH248" s="2"/>
      <c r="AI248" s="2"/>
    </row>
    <row r="249" spans="1:35" x14ac:dyDescent="0.2">
      <c r="A249" s="2"/>
      <c r="B249" s="2"/>
      <c r="C249" s="2"/>
      <c r="D249" s="2"/>
      <c r="E249" s="2"/>
      <c r="F249" s="2"/>
      <c r="G249" s="2"/>
      <c r="H249" s="2"/>
      <c r="I249" s="2"/>
      <c r="P249" s="2"/>
      <c r="Q249" s="2"/>
      <c r="R249" s="2"/>
      <c r="S249" s="2"/>
      <c r="T249" s="2"/>
      <c r="U249" s="2"/>
      <c r="V249" s="2"/>
      <c r="W249" s="2"/>
      <c r="X249" s="2"/>
      <c r="AF249" s="2"/>
      <c r="AG249" s="2"/>
      <c r="AH249" s="2"/>
      <c r="AI249" s="2"/>
    </row>
    <row r="250" spans="1:35" x14ac:dyDescent="0.2">
      <c r="A250" s="2"/>
      <c r="B250" s="2"/>
      <c r="C250" s="2"/>
      <c r="D250" s="2"/>
      <c r="E250" s="2"/>
      <c r="F250" s="2"/>
      <c r="G250" s="2"/>
      <c r="H250" s="2"/>
      <c r="I250" s="2"/>
      <c r="P250" s="2"/>
      <c r="Q250" s="2"/>
      <c r="R250" s="2"/>
      <c r="S250" s="2"/>
      <c r="T250" s="2"/>
      <c r="U250" s="2"/>
      <c r="V250" s="2"/>
      <c r="W250" s="2"/>
      <c r="X250" s="2"/>
      <c r="AF250" s="2"/>
      <c r="AG250" s="2"/>
      <c r="AH250" s="2"/>
      <c r="AI250" s="2"/>
    </row>
    <row r="251" spans="1:35" x14ac:dyDescent="0.2">
      <c r="A251" s="2"/>
      <c r="B251" s="2"/>
      <c r="C251" s="2"/>
      <c r="D251" s="2"/>
      <c r="E251" s="2"/>
      <c r="F251" s="2"/>
      <c r="G251" s="2"/>
      <c r="H251" s="2"/>
      <c r="I251" s="2"/>
      <c r="P251" s="2"/>
      <c r="Q251" s="2"/>
      <c r="R251" s="2"/>
      <c r="S251" s="2"/>
      <c r="T251" s="2"/>
      <c r="U251" s="2"/>
      <c r="V251" s="2"/>
      <c r="W251" s="2"/>
      <c r="X251" s="2"/>
      <c r="AF251" s="2"/>
      <c r="AG251" s="2"/>
      <c r="AH251" s="2"/>
      <c r="AI251" s="2"/>
    </row>
    <row r="252" spans="1:35" x14ac:dyDescent="0.2">
      <c r="A252" s="2"/>
      <c r="B252" s="2"/>
      <c r="C252" s="2"/>
      <c r="D252" s="2"/>
      <c r="E252" s="2"/>
      <c r="F252" s="2"/>
      <c r="G252" s="2"/>
      <c r="H252" s="2"/>
      <c r="I252" s="2"/>
      <c r="P252" s="2"/>
      <c r="Q252" s="2"/>
      <c r="R252" s="2"/>
      <c r="S252" s="2"/>
      <c r="T252" s="2"/>
      <c r="U252" s="2"/>
      <c r="V252" s="2"/>
      <c r="W252" s="2"/>
      <c r="X252" s="2"/>
      <c r="AF252" s="2"/>
      <c r="AG252" s="2"/>
      <c r="AH252" s="2"/>
      <c r="AI252" s="2"/>
    </row>
    <row r="253" spans="1:35" x14ac:dyDescent="0.2">
      <c r="A253" s="2"/>
      <c r="B253" s="2"/>
      <c r="C253" s="2"/>
      <c r="D253" s="2"/>
      <c r="E253" s="2"/>
      <c r="F253" s="2"/>
      <c r="G253" s="2"/>
      <c r="H253" s="2"/>
      <c r="I253" s="2"/>
      <c r="P253" s="2"/>
      <c r="Q253" s="2"/>
      <c r="R253" s="2"/>
      <c r="S253" s="2"/>
      <c r="T253" s="2"/>
      <c r="U253" s="2"/>
      <c r="V253" s="2"/>
      <c r="W253" s="2"/>
      <c r="X253" s="2"/>
      <c r="AF253" s="2"/>
      <c r="AG253" s="2"/>
      <c r="AH253" s="2"/>
      <c r="AI253" s="2"/>
    </row>
    <row r="254" spans="1:35" x14ac:dyDescent="0.2">
      <c r="A254" s="2"/>
      <c r="B254" s="2"/>
      <c r="C254" s="2"/>
      <c r="D254" s="2"/>
      <c r="E254" s="2"/>
      <c r="F254" s="2"/>
      <c r="G254" s="2"/>
      <c r="H254" s="2"/>
      <c r="I254" s="2"/>
      <c r="P254" s="2"/>
      <c r="Q254" s="2"/>
      <c r="R254" s="2"/>
      <c r="S254" s="2"/>
      <c r="T254" s="2"/>
      <c r="U254" s="2"/>
      <c r="V254" s="2"/>
      <c r="W254" s="2"/>
      <c r="X254" s="2"/>
      <c r="AF254" s="2"/>
      <c r="AG254" s="2"/>
      <c r="AH254" s="2"/>
      <c r="AI254" s="2"/>
    </row>
    <row r="255" spans="1:35" x14ac:dyDescent="0.2">
      <c r="A255" s="2"/>
      <c r="B255" s="2"/>
      <c r="C255" s="2"/>
      <c r="D255" s="2"/>
      <c r="E255" s="2"/>
      <c r="F255" s="2"/>
      <c r="G255" s="2"/>
      <c r="H255" s="2"/>
      <c r="I255" s="2"/>
      <c r="P255" s="2"/>
      <c r="Q255" s="2"/>
      <c r="R255" s="2"/>
      <c r="S255" s="2"/>
      <c r="T255" s="2"/>
      <c r="U255" s="2"/>
      <c r="V255" s="2"/>
      <c r="W255" s="2"/>
      <c r="X255" s="2"/>
      <c r="AF255" s="2"/>
      <c r="AG255" s="2"/>
      <c r="AH255" s="2"/>
      <c r="AI255" s="2"/>
    </row>
    <row r="256" spans="1:35" x14ac:dyDescent="0.2">
      <c r="A256" s="2"/>
      <c r="B256" s="2"/>
      <c r="C256" s="2"/>
      <c r="D256" s="2"/>
      <c r="E256" s="2"/>
      <c r="F256" s="2"/>
      <c r="G256" s="2"/>
      <c r="H256" s="2"/>
      <c r="I256" s="2"/>
      <c r="P256" s="2"/>
      <c r="Q256" s="2"/>
      <c r="R256" s="2"/>
      <c r="S256" s="2"/>
      <c r="T256" s="2"/>
      <c r="U256" s="2"/>
      <c r="V256" s="2"/>
      <c r="W256" s="2"/>
      <c r="X256" s="2"/>
      <c r="AF256" s="2"/>
      <c r="AG256" s="2"/>
      <c r="AH256" s="2"/>
      <c r="AI256" s="2"/>
    </row>
    <row r="257" spans="1:35" x14ac:dyDescent="0.2">
      <c r="A257" s="2"/>
      <c r="B257" s="2"/>
      <c r="C257" s="2"/>
      <c r="D257" s="2"/>
      <c r="E257" s="2"/>
      <c r="F257" s="2"/>
      <c r="G257" s="2"/>
      <c r="H257" s="2"/>
      <c r="I257" s="2"/>
      <c r="P257" s="2"/>
      <c r="Q257" s="2"/>
      <c r="R257" s="2"/>
      <c r="S257" s="2"/>
      <c r="T257" s="2"/>
      <c r="U257" s="2"/>
      <c r="V257" s="2"/>
      <c r="W257" s="2"/>
      <c r="X257" s="2"/>
      <c r="AF257" s="2"/>
      <c r="AG257" s="2"/>
      <c r="AH257" s="2"/>
      <c r="AI257" s="2"/>
    </row>
    <row r="258" spans="1:35" x14ac:dyDescent="0.2">
      <c r="A258" s="2"/>
      <c r="B258" s="2"/>
      <c r="C258" s="2"/>
      <c r="D258" s="2"/>
      <c r="E258" s="2"/>
      <c r="F258" s="2"/>
      <c r="G258" s="2"/>
      <c r="H258" s="2"/>
      <c r="I258" s="2"/>
      <c r="P258" s="2"/>
      <c r="Q258" s="2"/>
      <c r="R258" s="2"/>
      <c r="S258" s="2"/>
      <c r="T258" s="2"/>
      <c r="U258" s="2"/>
      <c r="V258" s="2"/>
      <c r="W258" s="2"/>
      <c r="X258" s="2"/>
      <c r="AF258" s="2"/>
      <c r="AG258" s="2"/>
      <c r="AH258" s="2"/>
      <c r="AI258" s="2"/>
    </row>
    <row r="259" spans="1:35" x14ac:dyDescent="0.2">
      <c r="A259" s="2"/>
      <c r="B259" s="2"/>
      <c r="C259" s="2"/>
      <c r="D259" s="2"/>
      <c r="E259" s="2"/>
      <c r="F259" s="2"/>
      <c r="G259" s="2"/>
      <c r="H259" s="2"/>
      <c r="I259" s="2"/>
      <c r="P259" s="2"/>
      <c r="Q259" s="2"/>
      <c r="R259" s="2"/>
      <c r="S259" s="2"/>
      <c r="T259" s="2"/>
      <c r="U259" s="2"/>
      <c r="V259" s="2"/>
      <c r="W259" s="2"/>
      <c r="X259" s="2"/>
      <c r="AF259" s="2"/>
      <c r="AG259" s="2"/>
      <c r="AH259" s="2"/>
      <c r="AI259" s="2"/>
    </row>
    <row r="260" spans="1:35" x14ac:dyDescent="0.2">
      <c r="A260" s="2"/>
      <c r="B260" s="2"/>
      <c r="C260" s="2"/>
      <c r="D260" s="2"/>
      <c r="E260" s="2"/>
      <c r="F260" s="2"/>
      <c r="G260" s="2"/>
      <c r="H260" s="2"/>
      <c r="I260" s="2"/>
      <c r="P260" s="2"/>
      <c r="Q260" s="2"/>
      <c r="R260" s="2"/>
      <c r="S260" s="2"/>
      <c r="T260" s="2"/>
      <c r="U260" s="2"/>
      <c r="V260" s="2"/>
      <c r="W260" s="2"/>
      <c r="X260" s="2"/>
      <c r="AF260" s="2"/>
      <c r="AG260" s="2"/>
      <c r="AH260" s="2"/>
      <c r="AI260" s="2"/>
    </row>
    <row r="261" spans="1:35" x14ac:dyDescent="0.2">
      <c r="A261" s="2"/>
      <c r="B261" s="2"/>
      <c r="C261" s="2"/>
      <c r="D261" s="2"/>
      <c r="E261" s="2"/>
      <c r="F261" s="2"/>
      <c r="G261" s="2"/>
      <c r="H261" s="2"/>
      <c r="I261" s="2"/>
      <c r="P261" s="2"/>
      <c r="Q261" s="2"/>
      <c r="R261" s="2"/>
      <c r="S261" s="2"/>
      <c r="T261" s="2"/>
      <c r="U261" s="2"/>
      <c r="V261" s="2"/>
      <c r="W261" s="2"/>
      <c r="X261" s="2"/>
      <c r="AF261" s="2"/>
      <c r="AG261" s="2"/>
      <c r="AH261" s="2"/>
      <c r="AI261" s="2"/>
    </row>
    <row r="262" spans="1:35" x14ac:dyDescent="0.2">
      <c r="A262" s="2"/>
      <c r="B262" s="2"/>
      <c r="C262" s="2"/>
      <c r="D262" s="2"/>
      <c r="E262" s="2"/>
      <c r="F262" s="2"/>
      <c r="G262" s="2"/>
      <c r="H262" s="2"/>
      <c r="I262" s="2"/>
      <c r="P262" s="2"/>
      <c r="Q262" s="2"/>
      <c r="R262" s="2"/>
      <c r="S262" s="2"/>
      <c r="T262" s="2"/>
      <c r="U262" s="2"/>
      <c r="V262" s="2"/>
      <c r="W262" s="2"/>
      <c r="X262" s="2"/>
      <c r="AF262" s="2"/>
      <c r="AG262" s="2"/>
      <c r="AH262" s="2"/>
      <c r="AI262" s="2"/>
    </row>
    <row r="263" spans="1:35" x14ac:dyDescent="0.2">
      <c r="A263" s="2"/>
      <c r="B263" s="2"/>
      <c r="C263" s="2"/>
      <c r="D263" s="2"/>
      <c r="E263" s="2"/>
      <c r="F263" s="2"/>
      <c r="G263" s="2"/>
      <c r="H263" s="2"/>
      <c r="I263" s="2"/>
      <c r="P263" s="2"/>
      <c r="Q263" s="2"/>
      <c r="R263" s="2"/>
      <c r="S263" s="2"/>
      <c r="T263" s="2"/>
      <c r="U263" s="2"/>
      <c r="V263" s="2"/>
      <c r="W263" s="2"/>
      <c r="X263" s="2"/>
      <c r="AF263" s="2"/>
      <c r="AG263" s="2"/>
      <c r="AH263" s="2"/>
      <c r="AI263" s="2"/>
    </row>
    <row r="264" spans="1:35" x14ac:dyDescent="0.2">
      <c r="A264" s="2"/>
      <c r="B264" s="2"/>
      <c r="C264" s="2"/>
      <c r="D264" s="2"/>
      <c r="E264" s="2"/>
      <c r="F264" s="2"/>
      <c r="G264" s="2"/>
      <c r="H264" s="2"/>
      <c r="I264" s="2"/>
      <c r="P264" s="2"/>
      <c r="Q264" s="2"/>
      <c r="R264" s="2"/>
      <c r="S264" s="2"/>
      <c r="T264" s="2"/>
      <c r="U264" s="2"/>
      <c r="V264" s="2"/>
      <c r="W264" s="2"/>
      <c r="X264" s="2"/>
      <c r="AF264" s="2"/>
      <c r="AG264" s="2"/>
      <c r="AH264" s="2"/>
      <c r="AI264" s="2"/>
    </row>
    <row r="265" spans="1:35" x14ac:dyDescent="0.2">
      <c r="A265" s="2"/>
      <c r="B265" s="2"/>
      <c r="C265" s="2"/>
      <c r="D265" s="2"/>
      <c r="E265" s="2"/>
      <c r="F265" s="2"/>
      <c r="G265" s="2"/>
      <c r="H265" s="2"/>
      <c r="I265" s="2"/>
      <c r="P265" s="2"/>
      <c r="Q265" s="2"/>
      <c r="R265" s="2"/>
      <c r="S265" s="2"/>
      <c r="T265" s="2"/>
      <c r="U265" s="2"/>
      <c r="V265" s="2"/>
      <c r="W265" s="2"/>
      <c r="X265" s="2"/>
      <c r="AF265" s="2"/>
      <c r="AG265" s="2"/>
      <c r="AH265" s="2"/>
      <c r="AI265" s="2"/>
    </row>
    <row r="266" spans="1:35" x14ac:dyDescent="0.2">
      <c r="A266" s="2"/>
      <c r="B266" s="2"/>
      <c r="C266" s="2"/>
      <c r="D266" s="2"/>
      <c r="E266" s="2"/>
      <c r="F266" s="2"/>
      <c r="G266" s="2"/>
      <c r="H266" s="2"/>
      <c r="I266" s="2"/>
      <c r="P266" s="2"/>
      <c r="Q266" s="2"/>
      <c r="R266" s="2"/>
      <c r="S266" s="2"/>
      <c r="T266" s="2"/>
      <c r="U266" s="2"/>
      <c r="V266" s="2"/>
      <c r="W266" s="2"/>
      <c r="X266" s="2"/>
      <c r="AF266" s="2"/>
      <c r="AG266" s="2"/>
      <c r="AH266" s="2"/>
      <c r="AI266" s="2"/>
    </row>
    <row r="267" spans="1:35" x14ac:dyDescent="0.2">
      <c r="A267" s="2"/>
      <c r="B267" s="2"/>
      <c r="C267" s="2"/>
      <c r="D267" s="2"/>
      <c r="E267" s="2"/>
      <c r="F267" s="2"/>
      <c r="G267" s="2"/>
      <c r="H267" s="2"/>
      <c r="I267" s="2"/>
      <c r="P267" s="2"/>
      <c r="Q267" s="2"/>
      <c r="R267" s="2"/>
      <c r="S267" s="2"/>
      <c r="T267" s="2"/>
      <c r="U267" s="2"/>
      <c r="V267" s="2"/>
      <c r="W267" s="2"/>
      <c r="X267" s="2"/>
      <c r="AF267" s="2"/>
      <c r="AG267" s="2"/>
      <c r="AH267" s="2"/>
      <c r="AI267" s="2"/>
    </row>
    <row r="268" spans="1:35" x14ac:dyDescent="0.2">
      <c r="A268" s="2"/>
      <c r="B268" s="2"/>
      <c r="C268" s="2"/>
      <c r="D268" s="2"/>
      <c r="E268" s="2"/>
      <c r="F268" s="2"/>
      <c r="G268" s="2"/>
      <c r="H268" s="2"/>
      <c r="I268" s="2"/>
      <c r="P268" s="2"/>
      <c r="Q268" s="2"/>
      <c r="R268" s="2"/>
      <c r="S268" s="2"/>
      <c r="T268" s="2"/>
      <c r="U268" s="2"/>
      <c r="V268" s="2"/>
      <c r="W268" s="2"/>
      <c r="X268" s="2"/>
      <c r="AF268" s="2"/>
      <c r="AG268" s="2"/>
      <c r="AH268" s="2"/>
      <c r="AI268" s="2"/>
    </row>
    <row r="269" spans="1:35" x14ac:dyDescent="0.2">
      <c r="A269" s="2"/>
      <c r="B269" s="2"/>
      <c r="C269" s="2"/>
      <c r="D269" s="2"/>
      <c r="E269" s="2"/>
      <c r="F269" s="2"/>
      <c r="G269" s="2"/>
      <c r="H269" s="2"/>
      <c r="I269" s="2"/>
      <c r="P269" s="2"/>
      <c r="Q269" s="2"/>
      <c r="R269" s="2"/>
      <c r="S269" s="2"/>
      <c r="T269" s="2"/>
      <c r="U269" s="2"/>
      <c r="V269" s="2"/>
      <c r="W269" s="2"/>
      <c r="X269" s="2"/>
      <c r="AF269" s="2"/>
      <c r="AG269" s="2"/>
      <c r="AH269" s="2"/>
      <c r="AI269" s="2"/>
    </row>
    <row r="270" spans="1:35" x14ac:dyDescent="0.2">
      <c r="A270" s="2"/>
      <c r="B270" s="2"/>
      <c r="C270" s="2"/>
      <c r="D270" s="2"/>
      <c r="E270" s="2"/>
      <c r="F270" s="2"/>
      <c r="G270" s="2"/>
      <c r="H270" s="2"/>
      <c r="I270" s="2"/>
      <c r="P270" s="2"/>
      <c r="Q270" s="2"/>
      <c r="R270" s="2"/>
      <c r="S270" s="2"/>
      <c r="T270" s="2"/>
      <c r="U270" s="2"/>
      <c r="V270" s="2"/>
      <c r="W270" s="2"/>
      <c r="X270" s="2"/>
      <c r="AF270" s="2"/>
      <c r="AG270" s="2"/>
      <c r="AH270" s="2"/>
      <c r="AI270" s="2"/>
    </row>
    <row r="271" spans="1:35" x14ac:dyDescent="0.2">
      <c r="A271" s="2"/>
      <c r="B271" s="2"/>
      <c r="C271" s="2"/>
      <c r="D271" s="2"/>
      <c r="E271" s="2"/>
      <c r="F271" s="2"/>
      <c r="G271" s="2"/>
      <c r="H271" s="2"/>
      <c r="I271" s="2"/>
      <c r="P271" s="2"/>
      <c r="Q271" s="2"/>
      <c r="R271" s="2"/>
      <c r="S271" s="2"/>
      <c r="T271" s="2"/>
      <c r="U271" s="2"/>
      <c r="V271" s="2"/>
      <c r="W271" s="2"/>
      <c r="X271" s="2"/>
      <c r="AF271" s="2"/>
      <c r="AG271" s="2"/>
      <c r="AH271" s="2"/>
      <c r="AI271" s="2"/>
    </row>
    <row r="272" spans="1:35" x14ac:dyDescent="0.2">
      <c r="A272" s="2"/>
      <c r="B272" s="2"/>
      <c r="C272" s="2"/>
      <c r="D272" s="2"/>
      <c r="E272" s="2"/>
      <c r="F272" s="2"/>
      <c r="G272" s="2"/>
      <c r="H272" s="2"/>
      <c r="I272" s="2"/>
      <c r="P272" s="2"/>
      <c r="Q272" s="2"/>
      <c r="R272" s="2"/>
      <c r="S272" s="2"/>
      <c r="T272" s="2"/>
      <c r="U272" s="2"/>
      <c r="V272" s="2"/>
      <c r="W272" s="2"/>
      <c r="X272" s="2"/>
      <c r="AF272" s="2"/>
      <c r="AG272" s="2"/>
      <c r="AH272" s="2"/>
      <c r="AI272" s="2"/>
    </row>
    <row r="273" spans="1:35" x14ac:dyDescent="0.2">
      <c r="A273" s="2"/>
      <c r="B273" s="2"/>
      <c r="C273" s="2"/>
      <c r="D273" s="2"/>
      <c r="E273" s="2"/>
      <c r="F273" s="2"/>
      <c r="G273" s="2"/>
      <c r="H273" s="2"/>
      <c r="I273" s="2"/>
      <c r="P273" s="2"/>
      <c r="Q273" s="2"/>
      <c r="R273" s="2"/>
      <c r="S273" s="2"/>
      <c r="T273" s="2"/>
      <c r="U273" s="2"/>
      <c r="V273" s="2"/>
      <c r="W273" s="2"/>
      <c r="X273" s="2"/>
      <c r="AF273" s="2"/>
      <c r="AG273" s="2"/>
      <c r="AH273" s="2"/>
      <c r="AI273" s="2"/>
    </row>
    <row r="274" spans="1:35" x14ac:dyDescent="0.2">
      <c r="A274" s="2"/>
      <c r="B274" s="2"/>
      <c r="C274" s="2"/>
      <c r="D274" s="2"/>
      <c r="E274" s="2"/>
      <c r="F274" s="2"/>
      <c r="G274" s="2"/>
      <c r="H274" s="2"/>
      <c r="I274" s="2"/>
      <c r="P274" s="2"/>
      <c r="Q274" s="2"/>
      <c r="R274" s="2"/>
      <c r="S274" s="2"/>
      <c r="T274" s="2"/>
      <c r="U274" s="2"/>
      <c r="V274" s="2"/>
      <c r="W274" s="2"/>
      <c r="X274" s="2"/>
      <c r="AF274" s="2"/>
      <c r="AG274" s="2"/>
      <c r="AH274" s="2"/>
      <c r="AI274" s="2"/>
    </row>
    <row r="275" spans="1:35" x14ac:dyDescent="0.2">
      <c r="A275" s="2"/>
      <c r="B275" s="2"/>
      <c r="C275" s="2"/>
      <c r="D275" s="2"/>
      <c r="E275" s="2"/>
      <c r="F275" s="2"/>
      <c r="G275" s="2"/>
      <c r="H275" s="2"/>
      <c r="I275" s="2"/>
      <c r="P275" s="2"/>
      <c r="Q275" s="2"/>
      <c r="R275" s="2"/>
      <c r="S275" s="2"/>
      <c r="T275" s="2"/>
      <c r="U275" s="2"/>
      <c r="V275" s="2"/>
      <c r="W275" s="2"/>
      <c r="X275" s="2"/>
      <c r="AF275" s="2"/>
      <c r="AG275" s="2"/>
      <c r="AH275" s="2"/>
      <c r="AI275" s="2"/>
    </row>
    <row r="276" spans="1:35" x14ac:dyDescent="0.2">
      <c r="A276" s="2"/>
      <c r="B276" s="2"/>
      <c r="C276" s="2"/>
      <c r="D276" s="2"/>
      <c r="E276" s="2"/>
      <c r="F276" s="2"/>
      <c r="G276" s="2"/>
      <c r="H276" s="2"/>
      <c r="I276" s="2"/>
      <c r="P276" s="2"/>
      <c r="Q276" s="2"/>
      <c r="R276" s="2"/>
      <c r="S276" s="2"/>
      <c r="T276" s="2"/>
      <c r="U276" s="2"/>
      <c r="V276" s="2"/>
      <c r="W276" s="2"/>
      <c r="X276" s="2"/>
      <c r="AF276" s="2"/>
      <c r="AG276" s="2"/>
      <c r="AH276" s="2"/>
      <c r="AI276" s="2"/>
    </row>
    <row r="277" spans="1:35" x14ac:dyDescent="0.2">
      <c r="A277" s="2"/>
      <c r="B277" s="2"/>
      <c r="C277" s="2"/>
      <c r="D277" s="2"/>
      <c r="E277" s="2"/>
      <c r="F277" s="2"/>
      <c r="G277" s="2"/>
      <c r="H277" s="2"/>
      <c r="I277" s="2"/>
      <c r="P277" s="2"/>
      <c r="Q277" s="2"/>
      <c r="R277" s="2"/>
      <c r="S277" s="2"/>
      <c r="T277" s="2"/>
      <c r="U277" s="2"/>
      <c r="V277" s="2"/>
      <c r="W277" s="2"/>
      <c r="X277" s="2"/>
      <c r="AF277" s="2"/>
      <c r="AG277" s="2"/>
      <c r="AH277" s="2"/>
      <c r="AI277" s="2"/>
    </row>
    <row r="278" spans="1:35" x14ac:dyDescent="0.2">
      <c r="A278" s="2"/>
      <c r="B278" s="2"/>
      <c r="C278" s="2"/>
      <c r="D278" s="2"/>
      <c r="E278" s="2"/>
      <c r="F278" s="2"/>
      <c r="G278" s="2"/>
      <c r="H278" s="2"/>
      <c r="I278" s="2"/>
      <c r="P278" s="2"/>
      <c r="Q278" s="2"/>
      <c r="R278" s="2"/>
      <c r="S278" s="2"/>
      <c r="T278" s="2"/>
      <c r="U278" s="2"/>
      <c r="V278" s="2"/>
      <c r="W278" s="2"/>
      <c r="X278" s="2"/>
      <c r="AF278" s="2"/>
      <c r="AG278" s="2"/>
      <c r="AH278" s="2"/>
      <c r="AI278" s="2"/>
    </row>
    <row r="279" spans="1:35" x14ac:dyDescent="0.2">
      <c r="A279" s="2"/>
      <c r="B279" s="2"/>
      <c r="C279" s="2"/>
      <c r="D279" s="2"/>
      <c r="E279" s="2"/>
      <c r="F279" s="2"/>
      <c r="G279" s="2"/>
      <c r="H279" s="2"/>
      <c r="I279" s="2"/>
      <c r="P279" s="2"/>
      <c r="Q279" s="2"/>
      <c r="R279" s="2"/>
      <c r="S279" s="2"/>
      <c r="T279" s="2"/>
      <c r="U279" s="2"/>
      <c r="V279" s="2"/>
      <c r="W279" s="2"/>
      <c r="X279" s="2"/>
      <c r="AF279" s="2"/>
      <c r="AG279" s="2"/>
      <c r="AH279" s="2"/>
      <c r="AI279" s="2"/>
    </row>
    <row r="280" spans="1:35" x14ac:dyDescent="0.2">
      <c r="A280" s="2"/>
      <c r="B280" s="2"/>
      <c r="C280" s="2"/>
      <c r="D280" s="2"/>
      <c r="E280" s="2"/>
      <c r="F280" s="2"/>
      <c r="G280" s="2"/>
      <c r="H280" s="2"/>
      <c r="I280" s="2"/>
      <c r="P280" s="2"/>
      <c r="Q280" s="2"/>
      <c r="R280" s="2"/>
      <c r="S280" s="2"/>
      <c r="T280" s="2"/>
      <c r="U280" s="2"/>
      <c r="V280" s="2"/>
      <c r="W280" s="2"/>
      <c r="X280" s="2"/>
      <c r="AF280" s="2"/>
      <c r="AG280" s="2"/>
      <c r="AH280" s="2"/>
      <c r="AI280" s="2"/>
    </row>
    <row r="281" spans="1:35" x14ac:dyDescent="0.2">
      <c r="A281" s="2"/>
      <c r="B281" s="2"/>
      <c r="C281" s="2"/>
      <c r="D281" s="2"/>
      <c r="E281" s="2"/>
      <c r="F281" s="2"/>
      <c r="G281" s="2"/>
      <c r="H281" s="2"/>
      <c r="I281" s="2"/>
      <c r="P281" s="2"/>
      <c r="Q281" s="2"/>
      <c r="R281" s="2"/>
      <c r="S281" s="2"/>
      <c r="T281" s="2"/>
      <c r="U281" s="2"/>
      <c r="V281" s="2"/>
      <c r="W281" s="2"/>
      <c r="X281" s="2"/>
      <c r="AF281" s="2"/>
      <c r="AG281" s="2"/>
      <c r="AH281" s="2"/>
      <c r="AI281" s="2"/>
    </row>
    <row r="282" spans="1:35" x14ac:dyDescent="0.2">
      <c r="A282" s="2"/>
      <c r="B282" s="2"/>
      <c r="C282" s="2"/>
      <c r="D282" s="2"/>
      <c r="E282" s="2"/>
      <c r="F282" s="2"/>
      <c r="G282" s="2"/>
      <c r="H282" s="2"/>
      <c r="I282" s="2"/>
      <c r="P282" s="2"/>
      <c r="Q282" s="2"/>
      <c r="R282" s="2"/>
      <c r="S282" s="2"/>
      <c r="T282" s="2"/>
      <c r="U282" s="2"/>
      <c r="V282" s="2"/>
      <c r="W282" s="2"/>
      <c r="X282" s="2"/>
      <c r="AF282" s="2"/>
      <c r="AG282" s="2"/>
      <c r="AH282" s="2"/>
      <c r="AI282" s="2"/>
    </row>
    <row r="283" spans="1:35" x14ac:dyDescent="0.2">
      <c r="A283" s="2"/>
      <c r="B283" s="2"/>
      <c r="C283" s="2"/>
      <c r="D283" s="2"/>
      <c r="E283" s="2"/>
      <c r="F283" s="2"/>
      <c r="G283" s="2"/>
      <c r="H283" s="2"/>
      <c r="I283" s="2"/>
      <c r="P283" s="2"/>
      <c r="Q283" s="2"/>
      <c r="R283" s="2"/>
      <c r="S283" s="2"/>
      <c r="T283" s="2"/>
      <c r="U283" s="2"/>
      <c r="V283" s="2"/>
      <c r="W283" s="2"/>
      <c r="X283" s="2"/>
      <c r="AF283" s="2"/>
      <c r="AG283" s="2"/>
      <c r="AH283" s="2"/>
      <c r="AI283" s="2"/>
    </row>
    <row r="284" spans="1:35" x14ac:dyDescent="0.2">
      <c r="A284" s="2"/>
      <c r="B284" s="2"/>
      <c r="C284" s="2"/>
      <c r="D284" s="2"/>
      <c r="E284" s="2"/>
      <c r="F284" s="2"/>
      <c r="G284" s="2"/>
      <c r="H284" s="2"/>
      <c r="I284" s="2"/>
      <c r="P284" s="2"/>
      <c r="Q284" s="2"/>
      <c r="R284" s="2"/>
      <c r="S284" s="2"/>
      <c r="T284" s="2"/>
      <c r="U284" s="2"/>
      <c r="V284" s="2"/>
      <c r="W284" s="2"/>
      <c r="X284" s="2"/>
      <c r="AF284" s="2"/>
      <c r="AG284" s="2"/>
      <c r="AH284" s="2"/>
      <c r="AI284" s="2"/>
    </row>
    <row r="285" spans="1:35" x14ac:dyDescent="0.2">
      <c r="A285" s="2"/>
      <c r="B285" s="2"/>
      <c r="C285" s="2"/>
      <c r="D285" s="2"/>
      <c r="E285" s="2"/>
      <c r="F285" s="2"/>
      <c r="G285" s="2"/>
      <c r="H285" s="2"/>
      <c r="I285" s="2"/>
      <c r="P285" s="2"/>
      <c r="Q285" s="2"/>
      <c r="R285" s="2"/>
      <c r="S285" s="2"/>
      <c r="T285" s="2"/>
      <c r="U285" s="2"/>
      <c r="V285" s="2"/>
      <c r="W285" s="2"/>
      <c r="X285" s="2"/>
      <c r="AF285" s="2"/>
      <c r="AG285" s="2"/>
      <c r="AH285" s="2"/>
      <c r="AI285" s="2"/>
    </row>
    <row r="286" spans="1:35" x14ac:dyDescent="0.2">
      <c r="A286" s="2"/>
      <c r="B286" s="2"/>
      <c r="C286" s="2"/>
      <c r="D286" s="2"/>
      <c r="E286" s="2"/>
      <c r="F286" s="2"/>
      <c r="G286" s="2"/>
      <c r="H286" s="2"/>
      <c r="I286" s="2"/>
      <c r="P286" s="2"/>
      <c r="Q286" s="2"/>
      <c r="R286" s="2"/>
      <c r="S286" s="2"/>
      <c r="T286" s="2"/>
      <c r="U286" s="2"/>
      <c r="V286" s="2"/>
      <c r="W286" s="2"/>
      <c r="X286" s="2"/>
      <c r="AF286" s="2"/>
      <c r="AG286" s="2"/>
      <c r="AH286" s="2"/>
      <c r="AI286" s="2"/>
    </row>
    <row r="287" spans="1:35" x14ac:dyDescent="0.2">
      <c r="A287" s="2"/>
      <c r="B287" s="2"/>
      <c r="C287" s="2"/>
      <c r="D287" s="2"/>
      <c r="E287" s="2"/>
      <c r="F287" s="2"/>
      <c r="G287" s="2"/>
      <c r="H287" s="2"/>
      <c r="I287" s="2"/>
      <c r="P287" s="2"/>
      <c r="Q287" s="2"/>
      <c r="R287" s="2"/>
      <c r="S287" s="2"/>
      <c r="T287" s="2"/>
      <c r="U287" s="2"/>
      <c r="V287" s="2"/>
      <c r="W287" s="2"/>
      <c r="X287" s="2"/>
      <c r="AF287" s="2"/>
      <c r="AG287" s="2"/>
      <c r="AH287" s="2"/>
      <c r="AI287" s="2"/>
    </row>
    <row r="288" spans="1:35" x14ac:dyDescent="0.2">
      <c r="A288" s="2"/>
      <c r="B288" s="2"/>
      <c r="C288" s="2"/>
      <c r="D288" s="2"/>
      <c r="E288" s="2"/>
      <c r="F288" s="2"/>
      <c r="G288" s="2"/>
      <c r="H288" s="2"/>
      <c r="I288" s="2"/>
      <c r="P288" s="2"/>
      <c r="Q288" s="2"/>
      <c r="R288" s="2"/>
      <c r="S288" s="2"/>
      <c r="T288" s="2"/>
      <c r="U288" s="2"/>
      <c r="V288" s="2"/>
      <c r="W288" s="2"/>
      <c r="X288" s="2"/>
      <c r="AF288" s="2"/>
      <c r="AG288" s="2"/>
      <c r="AH288" s="2"/>
      <c r="AI288" s="2"/>
    </row>
    <row r="289" spans="1:35" x14ac:dyDescent="0.2">
      <c r="A289" s="2"/>
      <c r="B289" s="2"/>
      <c r="C289" s="2"/>
      <c r="D289" s="2"/>
      <c r="E289" s="2"/>
      <c r="F289" s="2"/>
      <c r="G289" s="2"/>
      <c r="H289" s="2"/>
      <c r="I289" s="2"/>
      <c r="P289" s="2"/>
      <c r="Q289" s="2"/>
      <c r="R289" s="2"/>
      <c r="S289" s="2"/>
      <c r="T289" s="2"/>
      <c r="U289" s="2"/>
      <c r="V289" s="2"/>
      <c r="W289" s="2"/>
      <c r="X289" s="2"/>
      <c r="AF289" s="2"/>
      <c r="AG289" s="2"/>
      <c r="AH289" s="2"/>
      <c r="AI289" s="2"/>
    </row>
    <row r="290" spans="1:35" x14ac:dyDescent="0.2">
      <c r="A290" s="2"/>
      <c r="B290" s="2"/>
      <c r="C290" s="2"/>
      <c r="D290" s="2"/>
      <c r="E290" s="2"/>
      <c r="F290" s="2"/>
      <c r="G290" s="2"/>
      <c r="H290" s="2"/>
      <c r="I290" s="2"/>
      <c r="P290" s="2"/>
      <c r="Q290" s="2"/>
      <c r="R290" s="2"/>
      <c r="S290" s="2"/>
      <c r="T290" s="2"/>
      <c r="U290" s="2"/>
      <c r="V290" s="2"/>
      <c r="W290" s="2"/>
      <c r="X290" s="2"/>
      <c r="AF290" s="2"/>
      <c r="AG290" s="2"/>
      <c r="AH290" s="2"/>
      <c r="AI290" s="2"/>
    </row>
    <row r="291" spans="1:35" x14ac:dyDescent="0.2">
      <c r="A291" s="2"/>
      <c r="B291" s="2"/>
      <c r="C291" s="2"/>
      <c r="D291" s="2"/>
      <c r="E291" s="2"/>
      <c r="F291" s="2"/>
      <c r="G291" s="2"/>
      <c r="H291" s="2"/>
      <c r="I291" s="2"/>
      <c r="P291" s="2"/>
      <c r="Q291" s="2"/>
      <c r="R291" s="2"/>
      <c r="S291" s="2"/>
      <c r="T291" s="2"/>
      <c r="U291" s="2"/>
      <c r="V291" s="2"/>
      <c r="W291" s="2"/>
      <c r="X291" s="2"/>
      <c r="AF291" s="2"/>
      <c r="AG291" s="2"/>
      <c r="AH291" s="2"/>
      <c r="AI291" s="2"/>
    </row>
    <row r="292" spans="1:35" x14ac:dyDescent="0.2">
      <c r="A292" s="2"/>
      <c r="B292" s="2"/>
      <c r="C292" s="2"/>
      <c r="D292" s="2"/>
      <c r="E292" s="2"/>
      <c r="F292" s="2"/>
      <c r="G292" s="2"/>
      <c r="H292" s="2"/>
      <c r="I292" s="2"/>
      <c r="P292" s="2"/>
      <c r="Q292" s="2"/>
      <c r="R292" s="2"/>
      <c r="S292" s="2"/>
      <c r="T292" s="2"/>
      <c r="U292" s="2"/>
      <c r="V292" s="2"/>
      <c r="W292" s="2"/>
      <c r="X292" s="2"/>
      <c r="AF292" s="2"/>
      <c r="AG292" s="2"/>
      <c r="AH292" s="2"/>
      <c r="AI292" s="2"/>
    </row>
    <row r="293" spans="1:35" x14ac:dyDescent="0.2">
      <c r="A293" s="2"/>
      <c r="B293" s="2"/>
      <c r="C293" s="2"/>
      <c r="D293" s="2"/>
      <c r="E293" s="2"/>
      <c r="F293" s="2"/>
      <c r="G293" s="2"/>
      <c r="H293" s="2"/>
      <c r="I293" s="2"/>
      <c r="P293" s="2"/>
      <c r="Q293" s="2"/>
      <c r="R293" s="2"/>
      <c r="S293" s="2"/>
      <c r="T293" s="2"/>
      <c r="U293" s="2"/>
      <c r="V293" s="2"/>
      <c r="W293" s="2"/>
      <c r="X293" s="2"/>
      <c r="AF293" s="2"/>
      <c r="AG293" s="2"/>
      <c r="AH293" s="2"/>
      <c r="AI293" s="2"/>
    </row>
    <row r="294" spans="1:35" x14ac:dyDescent="0.2">
      <c r="A294" s="2"/>
      <c r="B294" s="2"/>
      <c r="C294" s="2"/>
      <c r="D294" s="2"/>
      <c r="E294" s="2"/>
      <c r="F294" s="2"/>
      <c r="G294" s="2"/>
      <c r="H294" s="2"/>
      <c r="I294" s="2"/>
      <c r="P294" s="2"/>
      <c r="Q294" s="2"/>
      <c r="R294" s="2"/>
      <c r="S294" s="2"/>
      <c r="T294" s="2"/>
      <c r="U294" s="2"/>
      <c r="V294" s="2"/>
      <c r="W294" s="2"/>
      <c r="X294" s="2"/>
      <c r="AF294" s="2"/>
      <c r="AG294" s="2"/>
      <c r="AH294" s="2"/>
      <c r="AI294" s="2"/>
    </row>
    <row r="295" spans="1:35" x14ac:dyDescent="0.2">
      <c r="A295" s="2"/>
      <c r="B295" s="2"/>
      <c r="C295" s="2"/>
      <c r="D295" s="2"/>
      <c r="E295" s="2"/>
      <c r="F295" s="2"/>
      <c r="G295" s="2"/>
      <c r="H295" s="2"/>
      <c r="I295" s="2"/>
      <c r="P295" s="2"/>
      <c r="Q295" s="2"/>
      <c r="R295" s="2"/>
      <c r="S295" s="2"/>
      <c r="T295" s="2"/>
      <c r="U295" s="2"/>
      <c r="V295" s="2"/>
      <c r="W295" s="2"/>
      <c r="X295" s="2"/>
      <c r="AF295" s="2"/>
      <c r="AG295" s="2"/>
      <c r="AH295" s="2"/>
      <c r="AI295" s="2"/>
    </row>
    <row r="296" spans="1:35" x14ac:dyDescent="0.2">
      <c r="A296" s="2"/>
      <c r="B296" s="2"/>
      <c r="C296" s="2"/>
      <c r="D296" s="2"/>
      <c r="E296" s="2"/>
      <c r="F296" s="2"/>
      <c r="G296" s="2"/>
      <c r="H296" s="2"/>
      <c r="I296" s="2"/>
      <c r="P296" s="2"/>
      <c r="Q296" s="2"/>
      <c r="R296" s="2"/>
      <c r="S296" s="2"/>
      <c r="T296" s="2"/>
      <c r="U296" s="2"/>
      <c r="V296" s="2"/>
      <c r="W296" s="2"/>
      <c r="X296" s="2"/>
      <c r="AF296" s="2"/>
      <c r="AG296" s="2"/>
      <c r="AH296" s="2"/>
      <c r="AI296" s="2"/>
    </row>
    <row r="297" spans="1:35" x14ac:dyDescent="0.2">
      <c r="A297" s="2"/>
      <c r="B297" s="2"/>
      <c r="C297" s="2"/>
      <c r="D297" s="2"/>
      <c r="E297" s="2"/>
      <c r="F297" s="2"/>
      <c r="G297" s="2"/>
      <c r="H297" s="2"/>
      <c r="I297" s="2"/>
      <c r="P297" s="2"/>
      <c r="Q297" s="2"/>
      <c r="R297" s="2"/>
      <c r="S297" s="2"/>
      <c r="T297" s="2"/>
      <c r="U297" s="2"/>
      <c r="V297" s="2"/>
      <c r="W297" s="2"/>
      <c r="X297" s="2"/>
      <c r="AF297" s="2"/>
      <c r="AG297" s="2"/>
      <c r="AH297" s="2"/>
      <c r="AI297" s="2"/>
    </row>
    <row r="298" spans="1:35" x14ac:dyDescent="0.2">
      <c r="A298" s="2"/>
      <c r="B298" s="2"/>
      <c r="C298" s="2"/>
      <c r="D298" s="2"/>
      <c r="E298" s="2"/>
      <c r="F298" s="2"/>
      <c r="G298" s="2"/>
      <c r="H298" s="2"/>
      <c r="I298" s="2"/>
      <c r="P298" s="2"/>
      <c r="Q298" s="2"/>
      <c r="R298" s="2"/>
      <c r="S298" s="2"/>
      <c r="T298" s="2"/>
      <c r="U298" s="2"/>
      <c r="V298" s="2"/>
      <c r="W298" s="2"/>
      <c r="X298" s="2"/>
      <c r="AF298" s="2"/>
      <c r="AG298" s="2"/>
      <c r="AH298" s="2"/>
      <c r="AI298" s="2"/>
    </row>
    <row r="299" spans="1:35" x14ac:dyDescent="0.2">
      <c r="A299" s="2"/>
      <c r="B299" s="2"/>
      <c r="C299" s="2"/>
      <c r="D299" s="2"/>
      <c r="E299" s="2"/>
      <c r="F299" s="2"/>
      <c r="G299" s="2"/>
      <c r="H299" s="2"/>
      <c r="I299" s="2"/>
      <c r="P299" s="2"/>
      <c r="Q299" s="2"/>
      <c r="R299" s="2"/>
      <c r="S299" s="2"/>
      <c r="T299" s="2"/>
      <c r="U299" s="2"/>
      <c r="V299" s="2"/>
      <c r="W299" s="2"/>
      <c r="X299" s="2"/>
      <c r="AF299" s="2"/>
      <c r="AG299" s="2"/>
      <c r="AH299" s="2"/>
      <c r="AI299" s="2"/>
    </row>
    <row r="300" spans="1:35" x14ac:dyDescent="0.2">
      <c r="A300" s="2"/>
      <c r="B300" s="2"/>
      <c r="C300" s="2"/>
      <c r="D300" s="2"/>
      <c r="E300" s="2"/>
      <c r="F300" s="2"/>
      <c r="G300" s="2"/>
      <c r="H300" s="2"/>
      <c r="I300" s="2"/>
      <c r="P300" s="2"/>
      <c r="Q300" s="2"/>
      <c r="R300" s="2"/>
      <c r="S300" s="2"/>
      <c r="T300" s="2"/>
      <c r="U300" s="2"/>
      <c r="V300" s="2"/>
      <c r="W300" s="2"/>
      <c r="X300" s="2"/>
      <c r="AF300" s="2"/>
      <c r="AG300" s="2"/>
      <c r="AH300" s="2"/>
      <c r="AI300" s="2"/>
    </row>
    <row r="301" spans="1:35" x14ac:dyDescent="0.2">
      <c r="A301" s="2"/>
      <c r="B301" s="2"/>
      <c r="C301" s="2"/>
      <c r="D301" s="2"/>
      <c r="E301" s="2"/>
      <c r="F301" s="2"/>
      <c r="G301" s="2"/>
      <c r="H301" s="2"/>
      <c r="I301" s="2"/>
      <c r="P301" s="2"/>
      <c r="Q301" s="2"/>
      <c r="R301" s="2"/>
      <c r="S301" s="2"/>
      <c r="T301" s="2"/>
      <c r="U301" s="2"/>
      <c r="V301" s="2"/>
      <c r="W301" s="2"/>
      <c r="X301" s="2"/>
      <c r="AF301" s="2"/>
      <c r="AG301" s="2"/>
      <c r="AH301" s="2"/>
      <c r="AI301" s="2"/>
    </row>
    <row r="302" spans="1:35" x14ac:dyDescent="0.2">
      <c r="A302" s="2"/>
      <c r="B302" s="2"/>
      <c r="C302" s="2"/>
      <c r="D302" s="2"/>
      <c r="E302" s="2"/>
      <c r="F302" s="2"/>
      <c r="G302" s="2"/>
      <c r="H302" s="2"/>
      <c r="I302" s="2"/>
      <c r="P302" s="2"/>
      <c r="Q302" s="2"/>
      <c r="R302" s="2"/>
      <c r="S302" s="2"/>
      <c r="T302" s="2"/>
      <c r="U302" s="2"/>
      <c r="V302" s="2"/>
      <c r="W302" s="2"/>
      <c r="X302" s="2"/>
      <c r="AF302" s="2"/>
      <c r="AG302" s="2"/>
      <c r="AH302" s="2"/>
      <c r="AI302" s="2"/>
    </row>
    <row r="303" spans="1:35" x14ac:dyDescent="0.2">
      <c r="A303" s="2"/>
      <c r="B303" s="2"/>
      <c r="C303" s="2"/>
      <c r="D303" s="2"/>
      <c r="E303" s="2"/>
      <c r="F303" s="2"/>
      <c r="G303" s="2"/>
      <c r="H303" s="2"/>
      <c r="I303" s="2"/>
      <c r="P303" s="2"/>
      <c r="Q303" s="2"/>
      <c r="R303" s="2"/>
      <c r="S303" s="2"/>
      <c r="T303" s="2"/>
      <c r="U303" s="2"/>
      <c r="V303" s="2"/>
      <c r="W303" s="2"/>
      <c r="X303" s="2"/>
      <c r="AF303" s="2"/>
      <c r="AG303" s="2"/>
      <c r="AH303" s="2"/>
      <c r="AI303" s="2"/>
    </row>
    <row r="304" spans="1:35" x14ac:dyDescent="0.2">
      <c r="A304" s="2"/>
      <c r="B304" s="2"/>
      <c r="C304" s="2"/>
      <c r="D304" s="2"/>
      <c r="E304" s="2"/>
      <c r="F304" s="2"/>
      <c r="G304" s="2"/>
      <c r="H304" s="2"/>
      <c r="I304" s="2"/>
      <c r="P304" s="2"/>
      <c r="Q304" s="2"/>
      <c r="R304" s="2"/>
      <c r="S304" s="2"/>
      <c r="T304" s="2"/>
      <c r="U304" s="2"/>
      <c r="V304" s="2"/>
      <c r="W304" s="2"/>
      <c r="X304" s="2"/>
      <c r="AF304" s="2"/>
      <c r="AG304" s="2"/>
      <c r="AH304" s="2"/>
      <c r="AI304" s="2"/>
    </row>
    <row r="305" spans="1:35" x14ac:dyDescent="0.2">
      <c r="A305" s="2"/>
      <c r="B305" s="2"/>
      <c r="C305" s="2"/>
      <c r="D305" s="2"/>
      <c r="E305" s="2"/>
      <c r="F305" s="2"/>
      <c r="G305" s="2"/>
      <c r="H305" s="2"/>
      <c r="I305" s="2"/>
      <c r="P305" s="2"/>
      <c r="Q305" s="2"/>
      <c r="R305" s="2"/>
      <c r="S305" s="2"/>
      <c r="T305" s="2"/>
      <c r="U305" s="2"/>
      <c r="V305" s="2"/>
      <c r="W305" s="2"/>
      <c r="X305" s="2"/>
      <c r="AF305" s="2"/>
      <c r="AG305" s="2"/>
      <c r="AH305" s="2"/>
      <c r="AI305" s="2"/>
    </row>
    <row r="306" spans="1:35" x14ac:dyDescent="0.2">
      <c r="A306" s="2"/>
      <c r="B306" s="2"/>
      <c r="C306" s="2"/>
      <c r="D306" s="2"/>
      <c r="E306" s="2"/>
      <c r="F306" s="2"/>
      <c r="G306" s="2"/>
      <c r="H306" s="2"/>
      <c r="I306" s="2"/>
      <c r="P306" s="2"/>
      <c r="Q306" s="2"/>
      <c r="R306" s="2"/>
      <c r="S306" s="2"/>
      <c r="T306" s="2"/>
      <c r="U306" s="2"/>
      <c r="V306" s="2"/>
      <c r="W306" s="2"/>
      <c r="X306" s="2"/>
      <c r="AF306" s="2"/>
      <c r="AG306" s="2"/>
      <c r="AH306" s="2"/>
      <c r="AI306" s="2"/>
    </row>
    <row r="307" spans="1:35" x14ac:dyDescent="0.2">
      <c r="A307" s="2"/>
      <c r="B307" s="2"/>
      <c r="C307" s="2"/>
      <c r="D307" s="2"/>
      <c r="E307" s="2"/>
      <c r="F307" s="2"/>
      <c r="G307" s="2"/>
      <c r="H307" s="2"/>
      <c r="I307" s="2"/>
      <c r="P307" s="2"/>
      <c r="Q307" s="2"/>
      <c r="R307" s="2"/>
      <c r="S307" s="2"/>
      <c r="T307" s="2"/>
      <c r="U307" s="2"/>
      <c r="V307" s="2"/>
      <c r="W307" s="2"/>
      <c r="X307" s="2"/>
      <c r="AF307" s="2"/>
      <c r="AG307" s="2"/>
      <c r="AH307" s="2"/>
      <c r="AI307" s="2"/>
    </row>
    <row r="308" spans="1:35" x14ac:dyDescent="0.2">
      <c r="A308" s="2"/>
      <c r="B308" s="2"/>
      <c r="C308" s="2"/>
      <c r="D308" s="2"/>
      <c r="E308" s="2"/>
      <c r="F308" s="2"/>
      <c r="G308" s="2"/>
      <c r="H308" s="2"/>
      <c r="I308" s="2"/>
      <c r="P308" s="2"/>
      <c r="Q308" s="2"/>
      <c r="R308" s="2"/>
      <c r="S308" s="2"/>
      <c r="T308" s="2"/>
      <c r="U308" s="2"/>
      <c r="V308" s="2"/>
      <c r="W308" s="2"/>
      <c r="X308" s="2"/>
      <c r="AF308" s="2"/>
      <c r="AG308" s="2"/>
      <c r="AH308" s="2"/>
      <c r="AI308" s="2"/>
    </row>
    <row r="309" spans="1:35" x14ac:dyDescent="0.2">
      <c r="A309" s="2"/>
      <c r="B309" s="2"/>
      <c r="C309" s="2"/>
      <c r="D309" s="2"/>
      <c r="E309" s="2"/>
      <c r="F309" s="2"/>
      <c r="G309" s="2"/>
      <c r="H309" s="2"/>
      <c r="I309" s="2"/>
      <c r="P309" s="2"/>
      <c r="Q309" s="2"/>
      <c r="R309" s="2"/>
      <c r="S309" s="2"/>
      <c r="T309" s="2"/>
      <c r="U309" s="2"/>
      <c r="V309" s="2"/>
      <c r="W309" s="2"/>
      <c r="X309" s="2"/>
      <c r="AF309" s="2"/>
      <c r="AG309" s="2"/>
      <c r="AH309" s="2"/>
      <c r="AI309" s="2"/>
    </row>
    <row r="310" spans="1:35" x14ac:dyDescent="0.2">
      <c r="A310" s="2"/>
      <c r="B310" s="2"/>
      <c r="C310" s="2"/>
      <c r="D310" s="2"/>
      <c r="E310" s="2"/>
      <c r="F310" s="2"/>
      <c r="G310" s="2"/>
      <c r="H310" s="2"/>
      <c r="I310" s="2"/>
      <c r="P310" s="2"/>
      <c r="Q310" s="2"/>
      <c r="R310" s="2"/>
      <c r="S310" s="2"/>
      <c r="T310" s="2"/>
      <c r="U310" s="2"/>
      <c r="V310" s="2"/>
      <c r="W310" s="2"/>
      <c r="X310" s="2"/>
      <c r="AF310" s="2"/>
      <c r="AG310" s="2"/>
      <c r="AH310" s="2"/>
      <c r="AI310" s="2"/>
    </row>
    <row r="311" spans="1:35" x14ac:dyDescent="0.2">
      <c r="A311" s="2"/>
      <c r="B311" s="2"/>
      <c r="C311" s="2"/>
      <c r="D311" s="2"/>
      <c r="E311" s="2"/>
      <c r="F311" s="2"/>
      <c r="G311" s="2"/>
      <c r="H311" s="2"/>
      <c r="I311" s="2"/>
      <c r="P311" s="2"/>
      <c r="Q311" s="2"/>
      <c r="R311" s="2"/>
      <c r="S311" s="2"/>
      <c r="T311" s="2"/>
      <c r="U311" s="2"/>
      <c r="V311" s="2"/>
      <c r="W311" s="2"/>
      <c r="X311" s="2"/>
      <c r="AF311" s="2"/>
      <c r="AG311" s="2"/>
      <c r="AH311" s="2"/>
      <c r="AI311" s="2"/>
    </row>
    <row r="312" spans="1:35" x14ac:dyDescent="0.2">
      <c r="A312" s="2"/>
      <c r="B312" s="2"/>
      <c r="C312" s="2"/>
      <c r="D312" s="2"/>
      <c r="E312" s="2"/>
      <c r="F312" s="2"/>
      <c r="G312" s="2"/>
      <c r="H312" s="2"/>
      <c r="I312" s="2"/>
      <c r="P312" s="2"/>
      <c r="Q312" s="2"/>
      <c r="R312" s="2"/>
      <c r="S312" s="2"/>
      <c r="T312" s="2"/>
      <c r="U312" s="2"/>
      <c r="V312" s="2"/>
      <c r="W312" s="2"/>
      <c r="X312" s="2"/>
      <c r="AF312" s="2"/>
      <c r="AG312" s="2"/>
      <c r="AH312" s="2"/>
      <c r="AI312" s="2"/>
    </row>
    <row r="313" spans="1:35" x14ac:dyDescent="0.2">
      <c r="A313" s="2"/>
      <c r="B313" s="2"/>
      <c r="C313" s="2"/>
      <c r="D313" s="2"/>
      <c r="E313" s="2"/>
      <c r="F313" s="2"/>
      <c r="G313" s="2"/>
      <c r="H313" s="2"/>
      <c r="I313" s="2"/>
      <c r="P313" s="2"/>
      <c r="Q313" s="2"/>
      <c r="R313" s="2"/>
      <c r="S313" s="2"/>
      <c r="T313" s="2"/>
      <c r="U313" s="2"/>
      <c r="V313" s="2"/>
      <c r="W313" s="2"/>
      <c r="X313" s="2"/>
      <c r="AF313" s="2"/>
      <c r="AG313" s="2"/>
      <c r="AH313" s="2"/>
      <c r="AI313" s="2"/>
    </row>
    <row r="314" spans="1:35" x14ac:dyDescent="0.2">
      <c r="A314" s="2"/>
      <c r="B314" s="2"/>
      <c r="C314" s="2"/>
      <c r="D314" s="2"/>
      <c r="E314" s="2"/>
      <c r="F314" s="2"/>
      <c r="G314" s="2"/>
      <c r="H314" s="2"/>
      <c r="I314" s="2"/>
      <c r="P314" s="2"/>
      <c r="Q314" s="2"/>
      <c r="R314" s="2"/>
      <c r="S314" s="2"/>
      <c r="T314" s="2"/>
      <c r="U314" s="2"/>
      <c r="V314" s="2"/>
      <c r="W314" s="2"/>
      <c r="X314" s="2"/>
      <c r="AF314" s="2"/>
      <c r="AG314" s="2"/>
      <c r="AH314" s="2"/>
      <c r="AI314" s="2"/>
    </row>
    <row r="315" spans="1:35" x14ac:dyDescent="0.2">
      <c r="A315" s="2"/>
      <c r="B315" s="2"/>
      <c r="C315" s="2"/>
      <c r="D315" s="2"/>
      <c r="E315" s="2"/>
      <c r="F315" s="2"/>
      <c r="G315" s="2"/>
      <c r="H315" s="2"/>
      <c r="I315" s="2"/>
      <c r="P315" s="2"/>
      <c r="Q315" s="2"/>
      <c r="R315" s="2"/>
      <c r="S315" s="2"/>
      <c r="T315" s="2"/>
      <c r="U315" s="2"/>
      <c r="V315" s="2"/>
      <c r="W315" s="2"/>
      <c r="X315" s="2"/>
      <c r="AF315" s="2"/>
      <c r="AG315" s="2"/>
      <c r="AH315" s="2"/>
      <c r="AI315" s="2"/>
    </row>
    <row r="316" spans="1:35" x14ac:dyDescent="0.2">
      <c r="A316" s="2"/>
      <c r="B316" s="2"/>
      <c r="C316" s="2"/>
      <c r="D316" s="2"/>
      <c r="E316" s="2"/>
      <c r="F316" s="2"/>
      <c r="G316" s="2"/>
      <c r="H316" s="2"/>
      <c r="I316" s="2"/>
      <c r="P316" s="2"/>
      <c r="Q316" s="2"/>
      <c r="R316" s="2"/>
      <c r="S316" s="2"/>
      <c r="T316" s="2"/>
      <c r="U316" s="2"/>
      <c r="V316" s="2"/>
      <c r="W316" s="2"/>
      <c r="X316" s="2"/>
      <c r="AF316" s="2"/>
      <c r="AG316" s="2"/>
      <c r="AH316" s="2"/>
      <c r="AI316" s="2"/>
    </row>
    <row r="317" spans="1:35" x14ac:dyDescent="0.2">
      <c r="A317" s="2"/>
      <c r="B317" s="2"/>
      <c r="C317" s="2"/>
      <c r="D317" s="2"/>
      <c r="E317" s="2"/>
      <c r="F317" s="2"/>
      <c r="G317" s="2"/>
      <c r="H317" s="2"/>
      <c r="I317" s="2"/>
      <c r="P317" s="2"/>
      <c r="Q317" s="2"/>
      <c r="R317" s="2"/>
      <c r="S317" s="2"/>
      <c r="T317" s="2"/>
      <c r="U317" s="2"/>
      <c r="V317" s="2"/>
      <c r="W317" s="2"/>
      <c r="X317" s="2"/>
      <c r="AF317" s="2"/>
      <c r="AG317" s="2"/>
      <c r="AH317" s="2"/>
      <c r="AI317" s="2"/>
    </row>
    <row r="318" spans="1:35" x14ac:dyDescent="0.2">
      <c r="A318" s="2"/>
      <c r="B318" s="2"/>
      <c r="C318" s="2"/>
      <c r="D318" s="2"/>
      <c r="E318" s="2"/>
      <c r="F318" s="2"/>
      <c r="G318" s="2"/>
      <c r="H318" s="2"/>
      <c r="I318" s="2"/>
      <c r="P318" s="2"/>
      <c r="Q318" s="2"/>
      <c r="R318" s="2"/>
      <c r="S318" s="2"/>
      <c r="T318" s="2"/>
      <c r="U318" s="2"/>
      <c r="V318" s="2"/>
      <c r="W318" s="2"/>
      <c r="X318" s="2"/>
      <c r="AF318" s="2"/>
      <c r="AG318" s="2"/>
      <c r="AH318" s="2"/>
      <c r="AI318" s="2"/>
    </row>
    <row r="319" spans="1:35" x14ac:dyDescent="0.2">
      <c r="A319" s="2"/>
      <c r="B319" s="2"/>
      <c r="C319" s="2"/>
      <c r="D319" s="2"/>
      <c r="E319" s="2"/>
      <c r="F319" s="2"/>
      <c r="G319" s="2"/>
      <c r="H319" s="2"/>
      <c r="I319" s="2"/>
      <c r="P319" s="2"/>
      <c r="Q319" s="2"/>
      <c r="R319" s="2"/>
      <c r="S319" s="2"/>
      <c r="T319" s="2"/>
      <c r="U319" s="2"/>
      <c r="V319" s="2"/>
      <c r="W319" s="2"/>
      <c r="X319" s="2"/>
      <c r="AF319" s="2"/>
      <c r="AG319" s="2"/>
      <c r="AH319" s="2"/>
      <c r="AI319" s="2"/>
    </row>
    <row r="320" spans="1:35" x14ac:dyDescent="0.2">
      <c r="A320" s="2"/>
      <c r="B320" s="2"/>
      <c r="C320" s="2"/>
      <c r="D320" s="2"/>
      <c r="E320" s="2"/>
      <c r="F320" s="2"/>
      <c r="G320" s="2"/>
      <c r="H320" s="2"/>
      <c r="I320" s="2"/>
      <c r="P320" s="2"/>
      <c r="Q320" s="2"/>
      <c r="R320" s="2"/>
      <c r="S320" s="2"/>
      <c r="T320" s="2"/>
      <c r="U320" s="2"/>
      <c r="V320" s="2"/>
      <c r="W320" s="2"/>
      <c r="X320" s="2"/>
      <c r="AF320" s="2"/>
      <c r="AG320" s="2"/>
      <c r="AH320" s="2"/>
      <c r="AI320" s="2"/>
    </row>
    <row r="321" spans="1:35" x14ac:dyDescent="0.2">
      <c r="A321" s="2"/>
      <c r="B321" s="2"/>
      <c r="C321" s="2"/>
      <c r="D321" s="2"/>
      <c r="E321" s="2"/>
      <c r="F321" s="2"/>
      <c r="G321" s="2"/>
      <c r="H321" s="2"/>
      <c r="I321" s="2"/>
      <c r="P321" s="2"/>
      <c r="Q321" s="2"/>
      <c r="R321" s="2"/>
      <c r="S321" s="2"/>
      <c r="T321" s="2"/>
      <c r="U321" s="2"/>
      <c r="V321" s="2"/>
      <c r="W321" s="2"/>
      <c r="X321" s="2"/>
      <c r="AF321" s="2"/>
      <c r="AG321" s="2"/>
      <c r="AH321" s="2"/>
      <c r="AI321" s="2"/>
    </row>
    <row r="322" spans="1:35" x14ac:dyDescent="0.2">
      <c r="A322" s="2"/>
      <c r="B322" s="2"/>
      <c r="C322" s="2"/>
      <c r="D322" s="2"/>
      <c r="E322" s="2"/>
      <c r="F322" s="2"/>
      <c r="G322" s="2"/>
      <c r="H322" s="2"/>
      <c r="I322" s="2"/>
      <c r="P322" s="2"/>
      <c r="Q322" s="2"/>
      <c r="R322" s="2"/>
      <c r="S322" s="2"/>
      <c r="T322" s="2"/>
      <c r="U322" s="2"/>
      <c r="V322" s="2"/>
      <c r="W322" s="2"/>
      <c r="X322" s="2"/>
      <c r="AF322" s="2"/>
      <c r="AG322" s="2"/>
      <c r="AH322" s="2"/>
      <c r="AI322" s="2"/>
    </row>
    <row r="323" spans="1:35" x14ac:dyDescent="0.2">
      <c r="A323" s="2"/>
      <c r="B323" s="2"/>
      <c r="C323" s="2"/>
      <c r="D323" s="2"/>
      <c r="E323" s="2"/>
      <c r="F323" s="2"/>
      <c r="G323" s="2"/>
      <c r="H323" s="2"/>
      <c r="I323" s="2"/>
      <c r="P323" s="2"/>
      <c r="Q323" s="2"/>
      <c r="R323" s="2"/>
      <c r="S323" s="2"/>
      <c r="T323" s="2"/>
      <c r="U323" s="2"/>
      <c r="V323" s="2"/>
      <c r="W323" s="2"/>
      <c r="X323" s="2"/>
      <c r="AF323" s="2"/>
      <c r="AG323" s="2"/>
      <c r="AH323" s="2"/>
      <c r="AI323" s="2"/>
    </row>
    <row r="324" spans="1:35" x14ac:dyDescent="0.2">
      <c r="A324" s="2"/>
      <c r="B324" s="2"/>
      <c r="C324" s="2"/>
      <c r="D324" s="2"/>
      <c r="E324" s="2"/>
      <c r="F324" s="2"/>
      <c r="G324" s="2"/>
      <c r="H324" s="2"/>
      <c r="I324" s="2"/>
      <c r="P324" s="2"/>
      <c r="Q324" s="2"/>
      <c r="R324" s="2"/>
      <c r="S324" s="2"/>
      <c r="T324" s="2"/>
      <c r="U324" s="2"/>
      <c r="V324" s="2"/>
      <c r="W324" s="2"/>
      <c r="X324" s="2"/>
      <c r="AF324" s="2"/>
      <c r="AG324" s="2"/>
      <c r="AH324" s="2"/>
      <c r="AI324" s="2"/>
    </row>
    <row r="325" spans="1:35" x14ac:dyDescent="0.2">
      <c r="A325" s="2"/>
      <c r="B325" s="2"/>
      <c r="C325" s="2"/>
      <c r="D325" s="2"/>
      <c r="E325" s="2"/>
      <c r="F325" s="2"/>
      <c r="G325" s="2"/>
      <c r="H325" s="2"/>
      <c r="I325" s="2"/>
      <c r="P325" s="2"/>
      <c r="Q325" s="2"/>
      <c r="R325" s="2"/>
      <c r="S325" s="2"/>
      <c r="T325" s="2"/>
      <c r="U325" s="2"/>
      <c r="V325" s="2"/>
      <c r="W325" s="2"/>
      <c r="X325" s="2"/>
      <c r="AF325" s="2"/>
      <c r="AG325" s="2"/>
      <c r="AH325" s="2"/>
      <c r="AI325" s="2"/>
    </row>
    <row r="326" spans="1:35" x14ac:dyDescent="0.2">
      <c r="A326" s="2"/>
      <c r="B326" s="2"/>
      <c r="C326" s="2"/>
      <c r="D326" s="2"/>
      <c r="E326" s="2"/>
      <c r="F326" s="2"/>
      <c r="G326" s="2"/>
      <c r="H326" s="2"/>
      <c r="I326" s="2"/>
      <c r="P326" s="2"/>
      <c r="Q326" s="2"/>
      <c r="R326" s="2"/>
      <c r="S326" s="2"/>
      <c r="T326" s="2"/>
      <c r="U326" s="2"/>
      <c r="V326" s="2"/>
      <c r="W326" s="2"/>
      <c r="X326" s="2"/>
      <c r="AF326" s="2"/>
      <c r="AG326" s="2"/>
      <c r="AH326" s="2"/>
      <c r="AI326" s="2"/>
    </row>
    <row r="327" spans="1:35" x14ac:dyDescent="0.2">
      <c r="A327" s="2"/>
      <c r="B327" s="2"/>
      <c r="C327" s="2"/>
      <c r="D327" s="2"/>
      <c r="E327" s="2"/>
      <c r="F327" s="2"/>
      <c r="G327" s="2"/>
      <c r="H327" s="2"/>
      <c r="I327" s="2"/>
      <c r="P327" s="2"/>
      <c r="Q327" s="2"/>
      <c r="R327" s="2"/>
      <c r="S327" s="2"/>
      <c r="T327" s="2"/>
      <c r="U327" s="2"/>
      <c r="V327" s="2"/>
      <c r="W327" s="2"/>
      <c r="X327" s="2"/>
      <c r="AF327" s="2"/>
      <c r="AG327" s="2"/>
      <c r="AH327" s="2"/>
      <c r="AI327" s="2"/>
    </row>
    <row r="328" spans="1:35" x14ac:dyDescent="0.2">
      <c r="A328" s="2"/>
      <c r="B328" s="2"/>
      <c r="C328" s="2"/>
      <c r="D328" s="2"/>
      <c r="E328" s="2"/>
      <c r="F328" s="2"/>
      <c r="G328" s="2"/>
      <c r="H328" s="2"/>
      <c r="I328" s="2"/>
      <c r="P328" s="2"/>
      <c r="Q328" s="2"/>
      <c r="R328" s="2"/>
      <c r="S328" s="2"/>
      <c r="T328" s="2"/>
      <c r="U328" s="2"/>
      <c r="V328" s="2"/>
      <c r="W328" s="2"/>
      <c r="X328" s="2"/>
      <c r="AF328" s="2"/>
      <c r="AG328" s="2"/>
      <c r="AH328" s="2"/>
      <c r="AI328" s="2"/>
    </row>
    <row r="329" spans="1:35" x14ac:dyDescent="0.2">
      <c r="A329" s="2"/>
      <c r="B329" s="2"/>
      <c r="C329" s="2"/>
      <c r="D329" s="2"/>
      <c r="E329" s="2"/>
      <c r="F329" s="2"/>
      <c r="G329" s="2"/>
      <c r="H329" s="2"/>
      <c r="I329" s="2"/>
      <c r="P329" s="2"/>
      <c r="Q329" s="2"/>
      <c r="R329" s="2"/>
      <c r="S329" s="2"/>
      <c r="T329" s="2"/>
      <c r="U329" s="2"/>
      <c r="V329" s="2"/>
      <c r="W329" s="2"/>
      <c r="X329" s="2"/>
      <c r="AF329" s="2"/>
      <c r="AG329" s="2"/>
      <c r="AH329" s="2"/>
      <c r="AI329" s="2"/>
    </row>
    <row r="330" spans="1:35" x14ac:dyDescent="0.2">
      <c r="A330" s="2"/>
      <c r="B330" s="2"/>
      <c r="C330" s="2"/>
      <c r="D330" s="2"/>
      <c r="E330" s="2"/>
      <c r="F330" s="2"/>
      <c r="G330" s="2"/>
      <c r="H330" s="2"/>
      <c r="I330" s="2"/>
      <c r="P330" s="2"/>
      <c r="Q330" s="2"/>
      <c r="R330" s="2"/>
      <c r="S330" s="2"/>
      <c r="T330" s="2"/>
      <c r="U330" s="2"/>
      <c r="V330" s="2"/>
      <c r="W330" s="2"/>
      <c r="X330" s="2"/>
      <c r="AF330" s="2"/>
      <c r="AG330" s="2"/>
      <c r="AH330" s="2"/>
      <c r="AI330" s="2"/>
    </row>
    <row r="331" spans="1:35" x14ac:dyDescent="0.2">
      <c r="A331" s="2"/>
      <c r="B331" s="2"/>
      <c r="C331" s="2"/>
      <c r="D331" s="2"/>
      <c r="E331" s="2"/>
      <c r="F331" s="2"/>
      <c r="G331" s="2"/>
      <c r="H331" s="2"/>
      <c r="I331" s="2"/>
      <c r="P331" s="2"/>
      <c r="Q331" s="2"/>
      <c r="R331" s="2"/>
      <c r="S331" s="2"/>
      <c r="T331" s="2"/>
      <c r="U331" s="2"/>
      <c r="V331" s="2"/>
      <c r="W331" s="2"/>
      <c r="X331" s="2"/>
      <c r="AF331" s="2"/>
      <c r="AG331" s="2"/>
      <c r="AH331" s="2"/>
      <c r="AI331" s="2"/>
    </row>
    <row r="332" spans="1:35" x14ac:dyDescent="0.2">
      <c r="A332" s="2"/>
      <c r="B332" s="2"/>
      <c r="C332" s="2"/>
      <c r="D332" s="2"/>
      <c r="E332" s="2"/>
      <c r="F332" s="2"/>
      <c r="G332" s="2"/>
      <c r="H332" s="2"/>
      <c r="I332" s="2"/>
      <c r="P332" s="2"/>
      <c r="Q332" s="2"/>
      <c r="R332" s="2"/>
      <c r="S332" s="2"/>
      <c r="T332" s="2"/>
      <c r="U332" s="2"/>
      <c r="V332" s="2"/>
      <c r="W332" s="2"/>
      <c r="X332" s="2"/>
      <c r="AF332" s="2"/>
      <c r="AG332" s="2"/>
      <c r="AH332" s="2"/>
      <c r="AI332" s="2"/>
    </row>
    <row r="333" spans="1:35" x14ac:dyDescent="0.2">
      <c r="A333" s="2"/>
      <c r="B333" s="2"/>
      <c r="C333" s="2"/>
      <c r="D333" s="2"/>
      <c r="E333" s="2"/>
      <c r="F333" s="2"/>
      <c r="G333" s="2"/>
      <c r="H333" s="2"/>
      <c r="I333" s="2"/>
      <c r="P333" s="2"/>
      <c r="Q333" s="2"/>
      <c r="R333" s="2"/>
      <c r="S333" s="2"/>
      <c r="T333" s="2"/>
      <c r="U333" s="2"/>
      <c r="V333" s="2"/>
      <c r="W333" s="2"/>
      <c r="X333" s="2"/>
      <c r="AF333" s="2"/>
      <c r="AG333" s="2"/>
      <c r="AH333" s="2"/>
      <c r="AI333" s="2"/>
    </row>
    <row r="334" spans="1:35" x14ac:dyDescent="0.2">
      <c r="A334" s="2"/>
      <c r="B334" s="2"/>
      <c r="C334" s="2"/>
      <c r="D334" s="2"/>
      <c r="E334" s="2"/>
      <c r="F334" s="2"/>
      <c r="G334" s="2"/>
      <c r="H334" s="2"/>
      <c r="I334" s="2"/>
      <c r="P334" s="2"/>
      <c r="Q334" s="2"/>
      <c r="R334" s="2"/>
      <c r="S334" s="2"/>
      <c r="T334" s="2"/>
      <c r="U334" s="2"/>
      <c r="V334" s="2"/>
      <c r="W334" s="2"/>
      <c r="X334" s="2"/>
      <c r="AF334" s="2"/>
      <c r="AG334" s="2"/>
      <c r="AH334" s="2"/>
      <c r="AI334" s="2"/>
    </row>
    <row r="335" spans="1:35" x14ac:dyDescent="0.2">
      <c r="A335" s="2"/>
      <c r="B335" s="2"/>
      <c r="C335" s="2"/>
      <c r="D335" s="2"/>
      <c r="E335" s="2"/>
      <c r="F335" s="2"/>
      <c r="G335" s="2"/>
      <c r="H335" s="2"/>
      <c r="I335" s="2"/>
      <c r="P335" s="2"/>
      <c r="Q335" s="2"/>
      <c r="R335" s="2"/>
      <c r="S335" s="2"/>
      <c r="T335" s="2"/>
      <c r="U335" s="2"/>
      <c r="V335" s="2"/>
      <c r="W335" s="2"/>
      <c r="X335" s="2"/>
      <c r="AF335" s="2"/>
      <c r="AG335" s="2"/>
      <c r="AH335" s="2"/>
      <c r="AI335" s="2"/>
    </row>
    <row r="336" spans="1:35" x14ac:dyDescent="0.2">
      <c r="A336" s="2"/>
      <c r="B336" s="2"/>
      <c r="C336" s="2"/>
      <c r="D336" s="2"/>
      <c r="E336" s="2"/>
      <c r="F336" s="2"/>
      <c r="G336" s="2"/>
      <c r="H336" s="2"/>
      <c r="I336" s="2"/>
      <c r="P336" s="2"/>
      <c r="Q336" s="2"/>
      <c r="R336" s="2"/>
      <c r="S336" s="2"/>
      <c r="T336" s="2"/>
      <c r="U336" s="2"/>
      <c r="V336" s="2"/>
      <c r="W336" s="2"/>
      <c r="X336" s="2"/>
      <c r="AF336" s="2"/>
      <c r="AG336" s="2"/>
      <c r="AH336" s="2"/>
      <c r="AI336" s="2"/>
    </row>
    <row r="337" spans="1:35" x14ac:dyDescent="0.2">
      <c r="A337" s="2"/>
      <c r="B337" s="2"/>
      <c r="C337" s="2"/>
      <c r="D337" s="2"/>
      <c r="E337" s="2"/>
      <c r="F337" s="2"/>
      <c r="G337" s="2"/>
      <c r="H337" s="2"/>
      <c r="I337" s="2"/>
      <c r="P337" s="2"/>
      <c r="Q337" s="2"/>
      <c r="R337" s="2"/>
      <c r="S337" s="2"/>
      <c r="T337" s="2"/>
      <c r="U337" s="2"/>
      <c r="V337" s="2"/>
      <c r="W337" s="2"/>
      <c r="X337" s="2"/>
      <c r="AF337" s="2"/>
      <c r="AG337" s="2"/>
      <c r="AH337" s="2"/>
      <c r="AI337" s="2"/>
    </row>
    <row r="338" spans="1:35" x14ac:dyDescent="0.2">
      <c r="A338" s="2"/>
      <c r="B338" s="2"/>
      <c r="C338" s="2"/>
      <c r="D338" s="2"/>
      <c r="E338" s="2"/>
      <c r="F338" s="2"/>
      <c r="G338" s="2"/>
      <c r="H338" s="2"/>
      <c r="I338" s="2"/>
      <c r="P338" s="2"/>
      <c r="Q338" s="2"/>
      <c r="R338" s="2"/>
      <c r="S338" s="2"/>
      <c r="T338" s="2"/>
      <c r="U338" s="2"/>
      <c r="V338" s="2"/>
      <c r="W338" s="2"/>
      <c r="X338" s="2"/>
      <c r="AF338" s="2"/>
      <c r="AG338" s="2"/>
      <c r="AH338" s="2"/>
      <c r="AI338" s="2"/>
    </row>
    <row r="339" spans="1:35" x14ac:dyDescent="0.2">
      <c r="A339" s="2"/>
      <c r="B339" s="2"/>
      <c r="C339" s="2"/>
      <c r="D339" s="2"/>
      <c r="E339" s="2"/>
      <c r="F339" s="2"/>
      <c r="G339" s="2"/>
      <c r="H339" s="2"/>
      <c r="I339" s="2"/>
      <c r="P339" s="2"/>
      <c r="Q339" s="2"/>
      <c r="R339" s="2"/>
      <c r="S339" s="2"/>
      <c r="T339" s="2"/>
      <c r="U339" s="2"/>
      <c r="V339" s="2"/>
      <c r="W339" s="2"/>
      <c r="X339" s="2"/>
      <c r="AF339" s="2"/>
      <c r="AG339" s="2"/>
      <c r="AH339" s="2"/>
      <c r="AI339" s="2"/>
    </row>
    <row r="340" spans="1:35" x14ac:dyDescent="0.2">
      <c r="A340" s="2"/>
      <c r="B340" s="2"/>
      <c r="C340" s="2"/>
      <c r="D340" s="2"/>
      <c r="E340" s="2"/>
      <c r="F340" s="2"/>
      <c r="G340" s="2"/>
      <c r="H340" s="2"/>
      <c r="I340" s="2"/>
      <c r="P340" s="2"/>
      <c r="Q340" s="2"/>
      <c r="R340" s="2"/>
      <c r="S340" s="2"/>
      <c r="T340" s="2"/>
      <c r="U340" s="2"/>
      <c r="V340" s="2"/>
      <c r="W340" s="2"/>
      <c r="X340" s="2"/>
      <c r="AF340" s="2"/>
      <c r="AG340" s="2"/>
      <c r="AH340" s="2"/>
      <c r="AI340" s="2"/>
    </row>
    <row r="341" spans="1:35" x14ac:dyDescent="0.2">
      <c r="A341" s="2"/>
      <c r="B341" s="2"/>
      <c r="C341" s="2"/>
      <c r="D341" s="2"/>
      <c r="E341" s="2"/>
      <c r="F341" s="2"/>
      <c r="G341" s="2"/>
      <c r="H341" s="2"/>
      <c r="I341" s="2"/>
      <c r="P341" s="2"/>
      <c r="Q341" s="2"/>
      <c r="R341" s="2"/>
      <c r="S341" s="2"/>
      <c r="T341" s="2"/>
      <c r="U341" s="2"/>
      <c r="V341" s="2"/>
      <c r="W341" s="2"/>
      <c r="X341" s="2"/>
      <c r="AF341" s="2"/>
      <c r="AG341" s="2"/>
      <c r="AH341" s="2"/>
      <c r="AI341" s="2"/>
    </row>
    <row r="342" spans="1:35" x14ac:dyDescent="0.2">
      <c r="A342" s="2"/>
      <c r="B342" s="2"/>
      <c r="C342" s="2"/>
      <c r="D342" s="2"/>
      <c r="E342" s="2"/>
      <c r="F342" s="2"/>
      <c r="G342" s="2"/>
      <c r="H342" s="2"/>
      <c r="I342" s="2"/>
      <c r="P342" s="2"/>
      <c r="Q342" s="2"/>
      <c r="R342" s="2"/>
      <c r="S342" s="2"/>
      <c r="T342" s="2"/>
      <c r="U342" s="2"/>
      <c r="V342" s="2"/>
      <c r="W342" s="2"/>
      <c r="X342" s="2"/>
      <c r="AF342" s="2"/>
      <c r="AG342" s="2"/>
      <c r="AH342" s="2"/>
      <c r="AI342" s="2"/>
    </row>
    <row r="343" spans="1:35" x14ac:dyDescent="0.2">
      <c r="A343" s="2"/>
      <c r="B343" s="2"/>
      <c r="C343" s="2"/>
      <c r="D343" s="2"/>
      <c r="E343" s="2"/>
      <c r="F343" s="2"/>
      <c r="G343" s="2"/>
      <c r="H343" s="2"/>
      <c r="I343" s="2"/>
      <c r="P343" s="2"/>
      <c r="Q343" s="2"/>
      <c r="R343" s="2"/>
      <c r="S343" s="2"/>
      <c r="T343" s="2"/>
      <c r="U343" s="2"/>
      <c r="V343" s="2"/>
      <c r="W343" s="2"/>
      <c r="X343" s="2"/>
      <c r="AF343" s="2"/>
      <c r="AG343" s="2"/>
      <c r="AH343" s="2"/>
      <c r="AI343" s="2"/>
    </row>
    <row r="344" spans="1:35" x14ac:dyDescent="0.2">
      <c r="A344" s="2"/>
      <c r="B344" s="2"/>
      <c r="C344" s="2"/>
      <c r="D344" s="2"/>
      <c r="E344" s="2"/>
      <c r="F344" s="2"/>
      <c r="G344" s="2"/>
      <c r="H344" s="2"/>
      <c r="I344" s="2"/>
      <c r="P344" s="2"/>
      <c r="Q344" s="2"/>
      <c r="R344" s="2"/>
      <c r="S344" s="2"/>
      <c r="T344" s="2"/>
      <c r="U344" s="2"/>
      <c r="V344" s="2"/>
      <c r="W344" s="2"/>
      <c r="X344" s="2"/>
      <c r="AF344" s="2"/>
      <c r="AG344" s="2"/>
      <c r="AH344" s="2"/>
      <c r="AI344" s="2"/>
    </row>
    <row r="345" spans="1:35" x14ac:dyDescent="0.2">
      <c r="A345" s="2"/>
      <c r="B345" s="2"/>
      <c r="C345" s="2"/>
      <c r="D345" s="2"/>
      <c r="E345" s="2"/>
      <c r="F345" s="2"/>
      <c r="G345" s="2"/>
      <c r="H345" s="2"/>
      <c r="I345" s="2"/>
      <c r="P345" s="2"/>
      <c r="Q345" s="2"/>
      <c r="R345" s="2"/>
      <c r="S345" s="2"/>
      <c r="T345" s="2"/>
      <c r="U345" s="2"/>
      <c r="V345" s="2"/>
      <c r="W345" s="2"/>
      <c r="X345" s="2"/>
      <c r="AF345" s="2"/>
      <c r="AG345" s="2"/>
      <c r="AH345" s="2"/>
      <c r="AI345" s="2"/>
    </row>
    <row r="346" spans="1:35" x14ac:dyDescent="0.2">
      <c r="A346" s="2"/>
      <c r="B346" s="2"/>
      <c r="C346" s="2"/>
      <c r="D346" s="2"/>
      <c r="E346" s="2"/>
      <c r="F346" s="2"/>
      <c r="G346" s="2"/>
      <c r="H346" s="2"/>
      <c r="I346" s="2"/>
      <c r="P346" s="2"/>
      <c r="Q346" s="2"/>
      <c r="R346" s="2"/>
      <c r="S346" s="2"/>
      <c r="T346" s="2"/>
      <c r="U346" s="2"/>
      <c r="V346" s="2"/>
      <c r="W346" s="2"/>
      <c r="X346" s="2"/>
      <c r="AF346" s="2"/>
      <c r="AG346" s="2"/>
      <c r="AH346" s="2"/>
      <c r="AI346" s="2"/>
    </row>
    <row r="347" spans="1:35" x14ac:dyDescent="0.2">
      <c r="A347" s="2"/>
      <c r="B347" s="2"/>
      <c r="C347" s="2"/>
      <c r="D347" s="2"/>
      <c r="E347" s="2"/>
      <c r="F347" s="2"/>
      <c r="G347" s="2"/>
      <c r="H347" s="2"/>
      <c r="I347" s="2"/>
      <c r="P347" s="2"/>
      <c r="Q347" s="2"/>
      <c r="R347" s="2"/>
      <c r="S347" s="2"/>
      <c r="T347" s="2"/>
      <c r="U347" s="2"/>
      <c r="V347" s="2"/>
      <c r="W347" s="2"/>
      <c r="X347" s="2"/>
      <c r="AF347" s="2"/>
      <c r="AG347" s="2"/>
      <c r="AH347" s="2"/>
      <c r="AI347" s="2"/>
    </row>
    <row r="348" spans="1:35" x14ac:dyDescent="0.2">
      <c r="A348" s="2"/>
      <c r="B348" s="2"/>
      <c r="C348" s="2"/>
      <c r="D348" s="2"/>
      <c r="E348" s="2"/>
      <c r="F348" s="2"/>
      <c r="G348" s="2"/>
      <c r="H348" s="2"/>
      <c r="I348" s="2"/>
      <c r="P348" s="2"/>
      <c r="Q348" s="2"/>
      <c r="R348" s="2"/>
      <c r="S348" s="2"/>
      <c r="T348" s="2"/>
      <c r="U348" s="2"/>
      <c r="V348" s="2"/>
      <c r="W348" s="2"/>
      <c r="X348" s="2"/>
      <c r="AF348" s="2"/>
      <c r="AG348" s="2"/>
      <c r="AH348" s="2"/>
      <c r="AI348" s="2"/>
    </row>
    <row r="349" spans="1:35" x14ac:dyDescent="0.2">
      <c r="A349" s="2"/>
      <c r="B349" s="2"/>
      <c r="C349" s="2"/>
      <c r="D349" s="2"/>
      <c r="E349" s="2"/>
      <c r="F349" s="2"/>
      <c r="G349" s="2"/>
      <c r="H349" s="2"/>
      <c r="I349" s="2"/>
      <c r="P349" s="2"/>
      <c r="Q349" s="2"/>
      <c r="R349" s="2"/>
      <c r="S349" s="2"/>
      <c r="T349" s="2"/>
      <c r="U349" s="2"/>
      <c r="V349" s="2"/>
      <c r="W349" s="2"/>
      <c r="X349" s="2"/>
      <c r="AF349" s="2"/>
      <c r="AG349" s="2"/>
      <c r="AH349" s="2"/>
      <c r="AI349" s="2"/>
    </row>
    <row r="350" spans="1:35" x14ac:dyDescent="0.2">
      <c r="A350" s="2"/>
      <c r="B350" s="2"/>
      <c r="C350" s="2"/>
      <c r="D350" s="2"/>
      <c r="E350" s="2"/>
      <c r="F350" s="2"/>
      <c r="G350" s="2"/>
      <c r="H350" s="2"/>
      <c r="I350" s="2"/>
      <c r="P350" s="2"/>
      <c r="Q350" s="2"/>
      <c r="R350" s="2"/>
      <c r="S350" s="2"/>
      <c r="T350" s="2"/>
      <c r="U350" s="2"/>
      <c r="V350" s="2"/>
      <c r="W350" s="2"/>
      <c r="X350" s="2"/>
      <c r="AF350" s="2"/>
      <c r="AG350" s="2"/>
      <c r="AH350" s="2"/>
      <c r="AI350" s="2"/>
    </row>
    <row r="351" spans="1:35" x14ac:dyDescent="0.2">
      <c r="A351" s="2"/>
      <c r="B351" s="2"/>
      <c r="C351" s="2"/>
      <c r="D351" s="2"/>
      <c r="E351" s="2"/>
      <c r="F351" s="2"/>
      <c r="G351" s="2"/>
      <c r="H351" s="2"/>
      <c r="I351" s="2"/>
      <c r="P351" s="2"/>
      <c r="Q351" s="2"/>
      <c r="R351" s="2"/>
      <c r="S351" s="2"/>
      <c r="T351" s="2"/>
      <c r="U351" s="2"/>
      <c r="V351" s="2"/>
      <c r="W351" s="2"/>
      <c r="X351" s="2"/>
      <c r="AF351" s="2"/>
      <c r="AG351" s="2"/>
      <c r="AH351" s="2"/>
      <c r="AI351" s="2"/>
    </row>
    <row r="352" spans="1:35" x14ac:dyDescent="0.2">
      <c r="A352" s="2"/>
      <c r="B352" s="2"/>
      <c r="C352" s="2"/>
      <c r="D352" s="2"/>
      <c r="E352" s="2"/>
      <c r="F352" s="2"/>
      <c r="G352" s="2"/>
      <c r="H352" s="2"/>
      <c r="I352" s="2"/>
      <c r="P352" s="2"/>
      <c r="Q352" s="2"/>
      <c r="R352" s="2"/>
      <c r="S352" s="2"/>
      <c r="T352" s="2"/>
      <c r="U352" s="2"/>
      <c r="V352" s="2"/>
      <c r="W352" s="2"/>
      <c r="X352" s="2"/>
      <c r="AF352" s="2"/>
      <c r="AG352" s="2"/>
      <c r="AH352" s="2"/>
      <c r="AI352" s="2"/>
    </row>
    <row r="353" spans="1:35" x14ac:dyDescent="0.2">
      <c r="A353" s="2"/>
      <c r="B353" s="2"/>
      <c r="C353" s="2"/>
      <c r="D353" s="2"/>
      <c r="E353" s="2"/>
      <c r="F353" s="2"/>
      <c r="G353" s="2"/>
      <c r="H353" s="2"/>
      <c r="I353" s="2"/>
      <c r="P353" s="2"/>
      <c r="Q353" s="2"/>
      <c r="R353" s="2"/>
      <c r="S353" s="2"/>
      <c r="T353" s="2"/>
      <c r="U353" s="2"/>
      <c r="V353" s="2"/>
      <c r="W353" s="2"/>
      <c r="X353" s="2"/>
      <c r="AF353" s="2"/>
      <c r="AG353" s="2"/>
      <c r="AH353" s="2"/>
      <c r="AI353" s="2"/>
    </row>
    <row r="354" spans="1:35" x14ac:dyDescent="0.2">
      <c r="A354" s="2"/>
      <c r="B354" s="2"/>
      <c r="C354" s="2"/>
      <c r="D354" s="2"/>
      <c r="E354" s="2"/>
      <c r="F354" s="2"/>
      <c r="G354" s="2"/>
      <c r="H354" s="2"/>
      <c r="I354" s="2"/>
      <c r="P354" s="2"/>
      <c r="Q354" s="2"/>
      <c r="R354" s="2"/>
      <c r="S354" s="2"/>
      <c r="T354" s="2"/>
      <c r="U354" s="2"/>
      <c r="V354" s="2"/>
      <c r="W354" s="2"/>
      <c r="X354" s="2"/>
      <c r="AF354" s="2"/>
      <c r="AG354" s="2"/>
      <c r="AH354" s="2"/>
      <c r="AI354" s="2"/>
    </row>
    <row r="355" spans="1:35" x14ac:dyDescent="0.2">
      <c r="A355" s="2"/>
      <c r="B355" s="2"/>
      <c r="C355" s="2"/>
      <c r="D355" s="2"/>
      <c r="E355" s="2"/>
      <c r="F355" s="2"/>
      <c r="G355" s="2"/>
      <c r="H355" s="2"/>
      <c r="I355" s="2"/>
      <c r="P355" s="2"/>
      <c r="Q355" s="2"/>
      <c r="R355" s="2"/>
      <c r="S355" s="2"/>
      <c r="T355" s="2"/>
      <c r="U355" s="2"/>
      <c r="V355" s="2"/>
      <c r="W355" s="2"/>
      <c r="X355" s="2"/>
      <c r="AF355" s="2"/>
      <c r="AG355" s="2"/>
      <c r="AH355" s="2"/>
      <c r="AI355" s="2"/>
    </row>
    <row r="356" spans="1:35" x14ac:dyDescent="0.2">
      <c r="A356" s="2"/>
      <c r="B356" s="2"/>
      <c r="C356" s="2"/>
      <c r="D356" s="2"/>
      <c r="E356" s="2"/>
      <c r="F356" s="2"/>
      <c r="G356" s="2"/>
      <c r="H356" s="2"/>
      <c r="I356" s="2"/>
      <c r="P356" s="2"/>
      <c r="Q356" s="2"/>
      <c r="R356" s="2"/>
      <c r="S356" s="2"/>
      <c r="T356" s="2"/>
      <c r="U356" s="2"/>
      <c r="V356" s="2"/>
      <c r="W356" s="2"/>
      <c r="X356" s="2"/>
      <c r="AF356" s="2"/>
      <c r="AG356" s="2"/>
      <c r="AH356" s="2"/>
      <c r="AI356" s="2"/>
    </row>
    <row r="357" spans="1:35" x14ac:dyDescent="0.2">
      <c r="A357" s="2"/>
      <c r="B357" s="2"/>
      <c r="C357" s="2"/>
      <c r="D357" s="2"/>
      <c r="E357" s="2"/>
      <c r="F357" s="2"/>
      <c r="G357" s="2"/>
      <c r="H357" s="2"/>
      <c r="I357" s="2"/>
      <c r="P357" s="2"/>
      <c r="Q357" s="2"/>
      <c r="R357" s="2"/>
      <c r="S357" s="2"/>
      <c r="T357" s="2"/>
      <c r="U357" s="2"/>
      <c r="V357" s="2"/>
      <c r="W357" s="2"/>
      <c r="X357" s="2"/>
      <c r="AF357" s="2"/>
      <c r="AG357" s="2"/>
      <c r="AH357" s="2"/>
      <c r="AI357" s="2"/>
    </row>
    <row r="358" spans="1:35" x14ac:dyDescent="0.2">
      <c r="A358" s="2"/>
      <c r="B358" s="2"/>
      <c r="C358" s="2"/>
      <c r="D358" s="2"/>
      <c r="E358" s="2"/>
      <c r="F358" s="2"/>
      <c r="G358" s="2"/>
      <c r="H358" s="2"/>
      <c r="I358" s="2"/>
      <c r="P358" s="2"/>
      <c r="Q358" s="2"/>
      <c r="R358" s="2"/>
      <c r="S358" s="2"/>
      <c r="T358" s="2"/>
      <c r="U358" s="2"/>
      <c r="V358" s="2"/>
      <c r="W358" s="2"/>
      <c r="X358" s="2"/>
      <c r="AF358" s="2"/>
      <c r="AG358" s="2"/>
      <c r="AH358" s="2"/>
      <c r="AI358" s="2"/>
    </row>
    <row r="359" spans="1:35" x14ac:dyDescent="0.2">
      <c r="A359" s="2"/>
      <c r="B359" s="2"/>
      <c r="C359" s="2"/>
      <c r="D359" s="2"/>
      <c r="E359" s="2"/>
      <c r="F359" s="2"/>
      <c r="G359" s="2"/>
      <c r="H359" s="2"/>
      <c r="I359" s="2"/>
      <c r="P359" s="2"/>
      <c r="Q359" s="2"/>
      <c r="R359" s="2"/>
      <c r="S359" s="2"/>
      <c r="T359" s="2"/>
      <c r="U359" s="2"/>
      <c r="V359" s="2"/>
      <c r="W359" s="2"/>
      <c r="X359" s="2"/>
      <c r="AF359" s="2"/>
      <c r="AG359" s="2"/>
      <c r="AH359" s="2"/>
      <c r="AI359" s="2"/>
    </row>
    <row r="360" spans="1:35" x14ac:dyDescent="0.2">
      <c r="A360" s="2"/>
      <c r="B360" s="2"/>
      <c r="C360" s="2"/>
      <c r="D360" s="2"/>
      <c r="E360" s="2"/>
      <c r="F360" s="2"/>
      <c r="G360" s="2"/>
      <c r="H360" s="2"/>
      <c r="I360" s="2"/>
      <c r="P360" s="2"/>
      <c r="Q360" s="2"/>
      <c r="R360" s="2"/>
      <c r="S360" s="2"/>
      <c r="T360" s="2"/>
      <c r="U360" s="2"/>
      <c r="V360" s="2"/>
      <c r="W360" s="2"/>
      <c r="X360" s="2"/>
      <c r="AF360" s="2"/>
      <c r="AG360" s="2"/>
      <c r="AH360" s="2"/>
      <c r="AI360" s="2"/>
    </row>
    <row r="361" spans="1:35" x14ac:dyDescent="0.2">
      <c r="A361" s="2"/>
      <c r="B361" s="2"/>
      <c r="C361" s="2"/>
      <c r="D361" s="2"/>
      <c r="E361" s="2"/>
      <c r="F361" s="2"/>
      <c r="G361" s="2"/>
      <c r="H361" s="2"/>
      <c r="I361" s="2"/>
      <c r="P361" s="2"/>
      <c r="Q361" s="2"/>
      <c r="R361" s="2"/>
      <c r="S361" s="2"/>
      <c r="T361" s="2"/>
      <c r="U361" s="2"/>
      <c r="V361" s="2"/>
      <c r="W361" s="2"/>
      <c r="X361" s="2"/>
      <c r="AF361" s="2"/>
      <c r="AG361" s="2"/>
      <c r="AH361" s="2"/>
      <c r="AI361" s="2"/>
    </row>
    <row r="362" spans="1:35" x14ac:dyDescent="0.2">
      <c r="A362" s="2"/>
      <c r="B362" s="2"/>
      <c r="C362" s="2"/>
      <c r="D362" s="2"/>
      <c r="E362" s="2"/>
      <c r="F362" s="2"/>
      <c r="G362" s="2"/>
      <c r="H362" s="2"/>
      <c r="I362" s="2"/>
      <c r="P362" s="2"/>
      <c r="Q362" s="2"/>
      <c r="R362" s="2"/>
      <c r="S362" s="2"/>
      <c r="T362" s="2"/>
      <c r="U362" s="2"/>
      <c r="V362" s="2"/>
      <c r="W362" s="2"/>
      <c r="X362" s="2"/>
      <c r="AF362" s="2"/>
      <c r="AG362" s="2"/>
      <c r="AH362" s="2"/>
      <c r="AI362" s="2"/>
    </row>
    <row r="363" spans="1:35" x14ac:dyDescent="0.2">
      <c r="A363" s="2"/>
      <c r="B363" s="2"/>
      <c r="C363" s="2"/>
      <c r="D363" s="2"/>
      <c r="E363" s="2"/>
      <c r="F363" s="2"/>
      <c r="G363" s="2"/>
      <c r="H363" s="2"/>
      <c r="I363" s="2"/>
      <c r="P363" s="2"/>
      <c r="Q363" s="2"/>
      <c r="R363" s="2"/>
      <c r="S363" s="2"/>
      <c r="T363" s="2"/>
      <c r="U363" s="2"/>
      <c r="V363" s="2"/>
      <c r="W363" s="2"/>
      <c r="X363" s="2"/>
      <c r="AF363" s="2"/>
      <c r="AG363" s="2"/>
      <c r="AH363" s="2"/>
      <c r="AI363" s="2"/>
    </row>
    <row r="364" spans="1:35" x14ac:dyDescent="0.2">
      <c r="A364" s="2"/>
      <c r="B364" s="2"/>
      <c r="C364" s="2"/>
      <c r="D364" s="2"/>
      <c r="E364" s="2"/>
      <c r="F364" s="2"/>
      <c r="G364" s="2"/>
      <c r="H364" s="2"/>
      <c r="I364" s="2"/>
      <c r="P364" s="2"/>
      <c r="Q364" s="2"/>
      <c r="R364" s="2"/>
      <c r="S364" s="2"/>
      <c r="T364" s="2"/>
      <c r="U364" s="2"/>
      <c r="V364" s="2"/>
      <c r="W364" s="2"/>
      <c r="X364" s="2"/>
      <c r="AF364" s="2"/>
      <c r="AG364" s="2"/>
      <c r="AH364" s="2"/>
      <c r="AI364" s="2"/>
    </row>
    <row r="365" spans="1:35" x14ac:dyDescent="0.2">
      <c r="A365" s="2"/>
      <c r="B365" s="2"/>
      <c r="C365" s="2"/>
      <c r="D365" s="2"/>
      <c r="E365" s="2"/>
      <c r="F365" s="2"/>
      <c r="G365" s="2"/>
      <c r="H365" s="2"/>
      <c r="I365" s="2"/>
      <c r="P365" s="2"/>
      <c r="Q365" s="2"/>
      <c r="R365" s="2"/>
      <c r="S365" s="2"/>
      <c r="T365" s="2"/>
      <c r="U365" s="2"/>
      <c r="V365" s="2"/>
      <c r="W365" s="2"/>
      <c r="X365" s="2"/>
      <c r="AF365" s="2"/>
      <c r="AG365" s="2"/>
      <c r="AH365" s="2"/>
      <c r="AI365" s="2"/>
    </row>
    <row r="366" spans="1:35" x14ac:dyDescent="0.2">
      <c r="A366" s="2"/>
      <c r="B366" s="2"/>
      <c r="C366" s="2"/>
      <c r="D366" s="2"/>
      <c r="E366" s="2"/>
      <c r="F366" s="2"/>
      <c r="G366" s="2"/>
      <c r="H366" s="2"/>
      <c r="I366" s="2"/>
      <c r="P366" s="2"/>
      <c r="Q366" s="2"/>
      <c r="R366" s="2"/>
      <c r="S366" s="2"/>
      <c r="T366" s="2"/>
      <c r="U366" s="2"/>
      <c r="V366" s="2"/>
      <c r="W366" s="2"/>
      <c r="X366" s="2"/>
      <c r="AF366" s="2"/>
      <c r="AG366" s="2"/>
      <c r="AH366" s="2"/>
      <c r="AI366" s="2"/>
    </row>
    <row r="367" spans="1:35" x14ac:dyDescent="0.2">
      <c r="A367" s="2"/>
      <c r="B367" s="2"/>
      <c r="C367" s="2"/>
      <c r="D367" s="2"/>
      <c r="E367" s="2"/>
      <c r="F367" s="2"/>
      <c r="G367" s="2"/>
      <c r="H367" s="2"/>
      <c r="I367" s="2"/>
      <c r="P367" s="2"/>
      <c r="Q367" s="2"/>
      <c r="R367" s="2"/>
      <c r="S367" s="2"/>
      <c r="T367" s="2"/>
      <c r="U367" s="2"/>
      <c r="V367" s="2"/>
      <c r="W367" s="2"/>
      <c r="X367" s="2"/>
      <c r="AF367" s="2"/>
      <c r="AG367" s="2"/>
      <c r="AH367" s="2"/>
      <c r="AI367" s="2"/>
    </row>
    <row r="368" spans="1:35" x14ac:dyDescent="0.2">
      <c r="A368" s="2"/>
      <c r="B368" s="2"/>
      <c r="C368" s="2"/>
      <c r="D368" s="2"/>
      <c r="E368" s="2"/>
      <c r="F368" s="2"/>
      <c r="G368" s="2"/>
      <c r="H368" s="2"/>
      <c r="I368" s="2"/>
      <c r="P368" s="2"/>
      <c r="Q368" s="2"/>
      <c r="R368" s="2"/>
      <c r="S368" s="2"/>
      <c r="T368" s="2"/>
      <c r="U368" s="2"/>
      <c r="V368" s="2"/>
      <c r="W368" s="2"/>
      <c r="X368" s="2"/>
      <c r="AF368" s="2"/>
      <c r="AG368" s="2"/>
      <c r="AH368" s="2"/>
      <c r="AI368" s="2"/>
    </row>
    <row r="369" spans="1:35" x14ac:dyDescent="0.2">
      <c r="A369" s="2"/>
      <c r="B369" s="2"/>
      <c r="C369" s="2"/>
      <c r="D369" s="2"/>
      <c r="E369" s="2"/>
      <c r="F369" s="2"/>
      <c r="G369" s="2"/>
      <c r="H369" s="2"/>
      <c r="I369" s="2"/>
      <c r="P369" s="2"/>
      <c r="Q369" s="2"/>
      <c r="R369" s="2"/>
      <c r="S369" s="2"/>
      <c r="T369" s="2"/>
      <c r="U369" s="2"/>
      <c r="V369" s="2"/>
      <c r="W369" s="2"/>
      <c r="X369" s="2"/>
      <c r="AF369" s="2"/>
      <c r="AG369" s="2"/>
      <c r="AH369" s="2"/>
      <c r="AI369" s="2"/>
    </row>
    <row r="370" spans="1:35" x14ac:dyDescent="0.2">
      <c r="A370" s="2"/>
      <c r="B370" s="2"/>
      <c r="C370" s="2"/>
      <c r="D370" s="2"/>
      <c r="E370" s="2"/>
      <c r="F370" s="2"/>
      <c r="G370" s="2"/>
      <c r="H370" s="2"/>
      <c r="I370" s="2"/>
      <c r="P370" s="2"/>
      <c r="Q370" s="2"/>
      <c r="R370" s="2"/>
      <c r="S370" s="2"/>
      <c r="T370" s="2"/>
      <c r="U370" s="2"/>
      <c r="V370" s="2"/>
      <c r="W370" s="2"/>
      <c r="X370" s="2"/>
      <c r="AF370" s="2"/>
      <c r="AG370" s="2"/>
      <c r="AH370" s="2"/>
      <c r="AI370" s="2"/>
    </row>
    <row r="371" spans="1:35" x14ac:dyDescent="0.2">
      <c r="A371" s="2"/>
      <c r="B371" s="2"/>
      <c r="C371" s="2"/>
      <c r="D371" s="2"/>
      <c r="E371" s="2"/>
      <c r="F371" s="2"/>
      <c r="G371" s="2"/>
      <c r="H371" s="2"/>
      <c r="I371" s="2"/>
      <c r="P371" s="2"/>
      <c r="Q371" s="2"/>
      <c r="R371" s="2"/>
      <c r="S371" s="2"/>
      <c r="T371" s="2"/>
      <c r="U371" s="2"/>
      <c r="V371" s="2"/>
      <c r="W371" s="2"/>
      <c r="X371" s="2"/>
      <c r="AF371" s="2"/>
      <c r="AG371" s="2"/>
      <c r="AH371" s="2"/>
      <c r="AI371" s="2"/>
    </row>
    <row r="372" spans="1:35" x14ac:dyDescent="0.2">
      <c r="A372" s="2"/>
      <c r="B372" s="2"/>
      <c r="C372" s="2"/>
      <c r="D372" s="2"/>
      <c r="E372" s="2"/>
      <c r="F372" s="2"/>
      <c r="G372" s="2"/>
      <c r="H372" s="2"/>
      <c r="I372" s="2"/>
      <c r="P372" s="2"/>
      <c r="Q372" s="2"/>
      <c r="R372" s="2"/>
      <c r="S372" s="2"/>
      <c r="T372" s="2"/>
      <c r="U372" s="2"/>
      <c r="V372" s="2"/>
      <c r="W372" s="2"/>
      <c r="X372" s="2"/>
      <c r="AF372" s="2"/>
      <c r="AG372" s="2"/>
      <c r="AH372" s="2"/>
      <c r="AI372" s="2"/>
    </row>
    <row r="373" spans="1:35" x14ac:dyDescent="0.2">
      <c r="A373" s="2"/>
      <c r="B373" s="2"/>
      <c r="C373" s="2"/>
      <c r="D373" s="2"/>
      <c r="E373" s="2"/>
      <c r="F373" s="2"/>
      <c r="G373" s="2"/>
      <c r="H373" s="2"/>
      <c r="I373" s="2"/>
      <c r="P373" s="2"/>
      <c r="Q373" s="2"/>
      <c r="R373" s="2"/>
      <c r="S373" s="2"/>
      <c r="T373" s="2"/>
      <c r="U373" s="2"/>
      <c r="V373" s="2"/>
      <c r="W373" s="2"/>
      <c r="X373" s="2"/>
      <c r="AF373" s="2"/>
      <c r="AG373" s="2"/>
      <c r="AH373" s="2"/>
      <c r="AI373" s="2"/>
    </row>
    <row r="374" spans="1:35" x14ac:dyDescent="0.2">
      <c r="A374" s="2"/>
      <c r="B374" s="2"/>
      <c r="C374" s="2"/>
      <c r="D374" s="2"/>
      <c r="E374" s="2"/>
      <c r="F374" s="2"/>
      <c r="G374" s="2"/>
      <c r="H374" s="2"/>
      <c r="I374" s="2"/>
      <c r="P374" s="2"/>
      <c r="Q374" s="2"/>
      <c r="R374" s="2"/>
      <c r="S374" s="2"/>
      <c r="T374" s="2"/>
      <c r="U374" s="2"/>
      <c r="V374" s="2"/>
      <c r="W374" s="2"/>
      <c r="X374" s="2"/>
      <c r="AF374" s="2"/>
      <c r="AG374" s="2"/>
      <c r="AH374" s="2"/>
      <c r="AI374" s="2"/>
    </row>
    <row r="375" spans="1:35" x14ac:dyDescent="0.2">
      <c r="A375" s="2"/>
      <c r="B375" s="2"/>
      <c r="C375" s="2"/>
      <c r="D375" s="2"/>
      <c r="E375" s="2"/>
      <c r="F375" s="2"/>
      <c r="G375" s="2"/>
      <c r="H375" s="2"/>
      <c r="I375" s="2"/>
      <c r="P375" s="2"/>
      <c r="Q375" s="2"/>
      <c r="R375" s="2"/>
      <c r="S375" s="2"/>
      <c r="T375" s="2"/>
      <c r="U375" s="2"/>
      <c r="V375" s="2"/>
      <c r="W375" s="2"/>
      <c r="X375" s="2"/>
      <c r="AF375" s="2"/>
      <c r="AG375" s="2"/>
      <c r="AH375" s="2"/>
      <c r="AI375" s="2"/>
    </row>
    <row r="376" spans="1:35" x14ac:dyDescent="0.2">
      <c r="A376" s="2"/>
      <c r="B376" s="2"/>
      <c r="C376" s="2"/>
      <c r="D376" s="2"/>
      <c r="E376" s="2"/>
      <c r="F376" s="2"/>
      <c r="G376" s="2"/>
      <c r="H376" s="2"/>
      <c r="I376" s="2"/>
      <c r="P376" s="2"/>
      <c r="Q376" s="2"/>
      <c r="R376" s="2"/>
      <c r="S376" s="2"/>
      <c r="T376" s="2"/>
      <c r="U376" s="2"/>
      <c r="V376" s="2"/>
      <c r="W376" s="2"/>
      <c r="X376" s="2"/>
      <c r="AF376" s="2"/>
      <c r="AG376" s="2"/>
      <c r="AH376" s="2"/>
      <c r="AI376" s="2"/>
    </row>
    <row r="377" spans="1:35" x14ac:dyDescent="0.2">
      <c r="A377" s="2"/>
      <c r="B377" s="2"/>
      <c r="C377" s="2"/>
      <c r="D377" s="2"/>
      <c r="E377" s="2"/>
      <c r="F377" s="2"/>
      <c r="G377" s="2"/>
      <c r="H377" s="2"/>
      <c r="I377" s="2"/>
      <c r="P377" s="2"/>
      <c r="Q377" s="2"/>
      <c r="R377" s="2"/>
      <c r="S377" s="2"/>
      <c r="T377" s="2"/>
      <c r="U377" s="2"/>
      <c r="V377" s="2"/>
      <c r="W377" s="2"/>
      <c r="X377" s="2"/>
      <c r="AF377" s="2"/>
      <c r="AG377" s="2"/>
      <c r="AH377" s="2"/>
      <c r="AI377" s="2"/>
    </row>
    <row r="378" spans="1:35" x14ac:dyDescent="0.2">
      <c r="A378" s="2"/>
      <c r="B378" s="2"/>
      <c r="C378" s="2"/>
      <c r="D378" s="2"/>
      <c r="E378" s="2"/>
      <c r="F378" s="2"/>
      <c r="G378" s="2"/>
      <c r="H378" s="2"/>
      <c r="I378" s="2"/>
      <c r="P378" s="2"/>
      <c r="Q378" s="2"/>
      <c r="R378" s="2"/>
      <c r="S378" s="2"/>
      <c r="T378" s="2"/>
      <c r="U378" s="2"/>
      <c r="V378" s="2"/>
      <c r="W378" s="2"/>
      <c r="X378" s="2"/>
      <c r="AF378" s="2"/>
      <c r="AG378" s="2"/>
      <c r="AH378" s="2"/>
      <c r="AI378" s="2"/>
    </row>
    <row r="379" spans="1:35" x14ac:dyDescent="0.2">
      <c r="A379" s="2"/>
      <c r="B379" s="2"/>
      <c r="C379" s="2"/>
      <c r="D379" s="2"/>
      <c r="E379" s="2"/>
      <c r="F379" s="2"/>
      <c r="G379" s="2"/>
      <c r="H379" s="2"/>
      <c r="I379" s="2"/>
      <c r="P379" s="2"/>
      <c r="Q379" s="2"/>
      <c r="R379" s="2"/>
      <c r="S379" s="2"/>
      <c r="T379" s="2"/>
      <c r="U379" s="2"/>
      <c r="V379" s="2"/>
      <c r="W379" s="2"/>
      <c r="X379" s="2"/>
      <c r="AF379" s="2"/>
      <c r="AG379" s="2"/>
      <c r="AH379" s="2"/>
      <c r="AI379" s="2"/>
    </row>
    <row r="380" spans="1:35" x14ac:dyDescent="0.2">
      <c r="A380" s="2"/>
      <c r="B380" s="2"/>
      <c r="C380" s="2"/>
      <c r="D380" s="2"/>
      <c r="E380" s="2"/>
      <c r="F380" s="2"/>
      <c r="G380" s="2"/>
      <c r="H380" s="2"/>
      <c r="I380" s="2"/>
      <c r="P380" s="2"/>
      <c r="Q380" s="2"/>
      <c r="R380" s="2"/>
      <c r="S380" s="2"/>
      <c r="T380" s="2"/>
      <c r="U380" s="2"/>
      <c r="V380" s="2"/>
      <c r="W380" s="2"/>
      <c r="X380" s="2"/>
      <c r="AF380" s="2"/>
      <c r="AG380" s="2"/>
      <c r="AH380" s="2"/>
      <c r="AI380" s="2"/>
    </row>
    <row r="381" spans="1:35" x14ac:dyDescent="0.2">
      <c r="A381" s="2"/>
      <c r="B381" s="2"/>
      <c r="C381" s="2"/>
      <c r="D381" s="2"/>
      <c r="E381" s="2"/>
      <c r="F381" s="2"/>
      <c r="G381" s="2"/>
      <c r="H381" s="2"/>
      <c r="I381" s="2"/>
      <c r="P381" s="2"/>
      <c r="Q381" s="2"/>
      <c r="R381" s="2"/>
      <c r="S381" s="2"/>
      <c r="T381" s="2"/>
      <c r="U381" s="2"/>
      <c r="V381" s="2"/>
      <c r="W381" s="2"/>
      <c r="X381" s="2"/>
      <c r="AF381" s="2"/>
      <c r="AG381" s="2"/>
      <c r="AH381" s="2"/>
      <c r="AI381" s="2"/>
    </row>
    <row r="382" spans="1:35" x14ac:dyDescent="0.2">
      <c r="A382" s="2"/>
      <c r="B382" s="2"/>
      <c r="C382" s="2"/>
      <c r="D382" s="2"/>
      <c r="E382" s="2"/>
      <c r="F382" s="2"/>
      <c r="G382" s="2"/>
      <c r="H382" s="2"/>
      <c r="I382" s="2"/>
      <c r="P382" s="2"/>
      <c r="Q382" s="2"/>
      <c r="R382" s="2"/>
      <c r="S382" s="2"/>
      <c r="T382" s="2"/>
      <c r="U382" s="2"/>
      <c r="V382" s="2"/>
      <c r="W382" s="2"/>
      <c r="X382" s="2"/>
      <c r="AF382" s="2"/>
      <c r="AG382" s="2"/>
      <c r="AH382" s="2"/>
      <c r="AI382" s="2"/>
    </row>
    <row r="383" spans="1:35" x14ac:dyDescent="0.2">
      <c r="A383" s="2"/>
      <c r="B383" s="2"/>
      <c r="C383" s="2"/>
      <c r="D383" s="2"/>
      <c r="E383" s="2"/>
      <c r="F383" s="2"/>
      <c r="G383" s="2"/>
      <c r="H383" s="2"/>
      <c r="I383" s="2"/>
      <c r="P383" s="2"/>
      <c r="Q383" s="2"/>
      <c r="R383" s="2"/>
      <c r="S383" s="2"/>
      <c r="T383" s="2"/>
      <c r="U383" s="2"/>
      <c r="V383" s="2"/>
      <c r="W383" s="2"/>
      <c r="X383" s="2"/>
      <c r="AF383" s="2"/>
      <c r="AG383" s="2"/>
      <c r="AH383" s="2"/>
      <c r="AI383" s="2"/>
    </row>
    <row r="384" spans="1:35" x14ac:dyDescent="0.2">
      <c r="A384" s="2"/>
      <c r="B384" s="2"/>
      <c r="C384" s="2"/>
      <c r="D384" s="2"/>
      <c r="E384" s="2"/>
      <c r="F384" s="2"/>
      <c r="G384" s="2"/>
      <c r="H384" s="2"/>
      <c r="I384" s="2"/>
      <c r="P384" s="2"/>
      <c r="Q384" s="2"/>
      <c r="R384" s="2"/>
      <c r="S384" s="2"/>
      <c r="T384" s="2"/>
      <c r="U384" s="2"/>
      <c r="V384" s="2"/>
      <c r="W384" s="2"/>
      <c r="X384" s="2"/>
      <c r="AF384" s="2"/>
      <c r="AG384" s="2"/>
      <c r="AH384" s="2"/>
      <c r="AI384" s="2"/>
    </row>
    <row r="385" spans="1:35" x14ac:dyDescent="0.2">
      <c r="A385" s="2"/>
      <c r="B385" s="2"/>
      <c r="C385" s="2"/>
      <c r="D385" s="2"/>
      <c r="E385" s="2"/>
      <c r="F385" s="2"/>
      <c r="G385" s="2"/>
      <c r="H385" s="2"/>
      <c r="I385" s="2"/>
      <c r="P385" s="2"/>
      <c r="Q385" s="2"/>
      <c r="R385" s="2"/>
      <c r="S385" s="2"/>
      <c r="T385" s="2"/>
      <c r="U385" s="2"/>
      <c r="V385" s="2"/>
      <c r="W385" s="2"/>
      <c r="X385" s="2"/>
      <c r="AF385" s="2"/>
      <c r="AG385" s="2"/>
      <c r="AH385" s="2"/>
      <c r="AI385" s="2"/>
    </row>
    <row r="386" spans="1:35" x14ac:dyDescent="0.2">
      <c r="A386" s="2"/>
      <c r="B386" s="2"/>
      <c r="C386" s="2"/>
      <c r="D386" s="2"/>
      <c r="E386" s="2"/>
      <c r="F386" s="2"/>
      <c r="G386" s="2"/>
      <c r="H386" s="2"/>
      <c r="I386" s="2"/>
      <c r="P386" s="2"/>
      <c r="Q386" s="2"/>
      <c r="R386" s="2"/>
      <c r="S386" s="2"/>
      <c r="T386" s="2"/>
      <c r="U386" s="2"/>
      <c r="V386" s="2"/>
      <c r="W386" s="2"/>
      <c r="X386" s="2"/>
      <c r="AF386" s="2"/>
      <c r="AG386" s="2"/>
      <c r="AH386" s="2"/>
      <c r="AI386" s="2"/>
    </row>
    <row r="387" spans="1:35" x14ac:dyDescent="0.2">
      <c r="A387" s="2"/>
      <c r="B387" s="2"/>
      <c r="C387" s="2"/>
      <c r="D387" s="2"/>
      <c r="E387" s="2"/>
      <c r="F387" s="2"/>
      <c r="G387" s="2"/>
      <c r="H387" s="2"/>
      <c r="I387" s="2"/>
      <c r="P387" s="2"/>
      <c r="Q387" s="2"/>
      <c r="R387" s="2"/>
      <c r="S387" s="2"/>
      <c r="T387" s="2"/>
      <c r="U387" s="2"/>
      <c r="V387" s="2"/>
      <c r="W387" s="2"/>
      <c r="X387" s="2"/>
      <c r="AF387" s="2"/>
      <c r="AG387" s="2"/>
      <c r="AH387" s="2"/>
      <c r="AI387" s="2"/>
    </row>
    <row r="388" spans="1:35" x14ac:dyDescent="0.2">
      <c r="A388" s="2"/>
      <c r="B388" s="2"/>
      <c r="C388" s="2"/>
      <c r="D388" s="2"/>
      <c r="E388" s="2"/>
      <c r="F388" s="2"/>
      <c r="G388" s="2"/>
      <c r="H388" s="2"/>
      <c r="I388" s="2"/>
      <c r="P388" s="2"/>
      <c r="Q388" s="2"/>
      <c r="R388" s="2"/>
      <c r="S388" s="2"/>
      <c r="T388" s="2"/>
      <c r="U388" s="2"/>
      <c r="V388" s="2"/>
      <c r="W388" s="2"/>
      <c r="X388" s="2"/>
      <c r="AF388" s="2"/>
      <c r="AG388" s="2"/>
      <c r="AH388" s="2"/>
      <c r="AI388" s="2"/>
    </row>
    <row r="389" spans="1:35" x14ac:dyDescent="0.2">
      <c r="A389" s="2"/>
      <c r="B389" s="2"/>
      <c r="C389" s="2"/>
      <c r="D389" s="2"/>
      <c r="E389" s="2"/>
      <c r="F389" s="2"/>
      <c r="G389" s="2"/>
      <c r="H389" s="2"/>
      <c r="I389" s="2"/>
      <c r="P389" s="2"/>
      <c r="Q389" s="2"/>
      <c r="R389" s="2"/>
      <c r="S389" s="2"/>
      <c r="T389" s="2"/>
      <c r="U389" s="2"/>
      <c r="V389" s="2"/>
      <c r="W389" s="2"/>
      <c r="X389" s="2"/>
      <c r="AF389" s="2"/>
      <c r="AG389" s="2"/>
      <c r="AH389" s="2"/>
      <c r="AI389" s="2"/>
    </row>
    <row r="390" spans="1:35" x14ac:dyDescent="0.2">
      <c r="A390" s="2"/>
      <c r="B390" s="2"/>
      <c r="C390" s="2"/>
      <c r="D390" s="2"/>
      <c r="E390" s="2"/>
      <c r="F390" s="2"/>
      <c r="G390" s="2"/>
      <c r="H390" s="2"/>
      <c r="I390" s="2"/>
      <c r="P390" s="2"/>
      <c r="Q390" s="2"/>
      <c r="R390" s="2"/>
      <c r="S390" s="2"/>
      <c r="T390" s="2"/>
      <c r="U390" s="2"/>
      <c r="V390" s="2"/>
      <c r="W390" s="2"/>
      <c r="X390" s="2"/>
      <c r="AF390" s="2"/>
      <c r="AG390" s="2"/>
      <c r="AH390" s="2"/>
      <c r="AI390" s="2"/>
    </row>
    <row r="391" spans="1:35" x14ac:dyDescent="0.2">
      <c r="A391" s="2"/>
      <c r="B391" s="2"/>
      <c r="C391" s="2"/>
      <c r="D391" s="2"/>
      <c r="E391" s="2"/>
      <c r="F391" s="2"/>
      <c r="G391" s="2"/>
      <c r="H391" s="2"/>
      <c r="I391" s="2"/>
      <c r="P391" s="2"/>
      <c r="Q391" s="2"/>
      <c r="R391" s="2"/>
      <c r="S391" s="2"/>
      <c r="T391" s="2"/>
      <c r="U391" s="2"/>
      <c r="V391" s="2"/>
      <c r="W391" s="2"/>
      <c r="X391" s="2"/>
      <c r="AF391" s="2"/>
      <c r="AG391" s="2"/>
      <c r="AH391" s="2"/>
      <c r="AI391" s="2"/>
    </row>
    <row r="392" spans="1:35" x14ac:dyDescent="0.2">
      <c r="A392" s="2"/>
      <c r="B392" s="2"/>
      <c r="C392" s="2"/>
      <c r="D392" s="2"/>
      <c r="E392" s="2"/>
      <c r="F392" s="2"/>
      <c r="G392" s="2"/>
      <c r="H392" s="2"/>
      <c r="I392" s="2"/>
      <c r="P392" s="2"/>
      <c r="Q392" s="2"/>
      <c r="R392" s="2"/>
      <c r="S392" s="2"/>
      <c r="T392" s="2"/>
      <c r="U392" s="2"/>
      <c r="V392" s="2"/>
      <c r="W392" s="2"/>
      <c r="X392" s="2"/>
      <c r="AF392" s="2"/>
      <c r="AG392" s="2"/>
      <c r="AH392" s="2"/>
      <c r="AI392" s="2"/>
    </row>
    <row r="393" spans="1:35" x14ac:dyDescent="0.2">
      <c r="A393" s="2"/>
      <c r="B393" s="2"/>
      <c r="C393" s="2"/>
      <c r="D393" s="2"/>
      <c r="E393" s="2"/>
      <c r="F393" s="2"/>
      <c r="G393" s="2"/>
      <c r="H393" s="2"/>
      <c r="I393" s="2"/>
      <c r="P393" s="2"/>
      <c r="Q393" s="2"/>
      <c r="R393" s="2"/>
      <c r="S393" s="2"/>
      <c r="T393" s="2"/>
      <c r="U393" s="2"/>
      <c r="V393" s="2"/>
      <c r="W393" s="2"/>
      <c r="X393" s="2"/>
      <c r="AF393" s="2"/>
      <c r="AG393" s="2"/>
      <c r="AH393" s="2"/>
      <c r="AI393" s="2"/>
    </row>
    <row r="394" spans="1:35" x14ac:dyDescent="0.2">
      <c r="A394" s="2"/>
      <c r="B394" s="2"/>
      <c r="C394" s="2"/>
      <c r="D394" s="2"/>
      <c r="E394" s="2"/>
      <c r="F394" s="2"/>
      <c r="G394" s="2"/>
      <c r="H394" s="2"/>
      <c r="I394" s="2"/>
      <c r="P394" s="2"/>
      <c r="Q394" s="2"/>
      <c r="R394" s="2"/>
      <c r="S394" s="2"/>
      <c r="T394" s="2"/>
      <c r="U394" s="2"/>
      <c r="V394" s="2"/>
      <c r="W394" s="2"/>
      <c r="X394" s="2"/>
      <c r="AF394" s="2"/>
      <c r="AG394" s="2"/>
      <c r="AH394" s="2"/>
      <c r="AI394" s="2"/>
    </row>
    <row r="395" spans="1:35" x14ac:dyDescent="0.2">
      <c r="A395" s="2"/>
      <c r="B395" s="2"/>
      <c r="C395" s="2"/>
      <c r="D395" s="2"/>
      <c r="E395" s="2"/>
      <c r="F395" s="2"/>
      <c r="G395" s="2"/>
      <c r="H395" s="2"/>
      <c r="I395" s="2"/>
      <c r="P395" s="2"/>
      <c r="Q395" s="2"/>
      <c r="R395" s="2"/>
      <c r="S395" s="2"/>
      <c r="T395" s="2"/>
      <c r="U395" s="2"/>
      <c r="V395" s="2"/>
      <c r="W395" s="2"/>
      <c r="X395" s="2"/>
      <c r="AF395" s="2"/>
      <c r="AG395" s="2"/>
      <c r="AH395" s="2"/>
      <c r="AI395" s="2"/>
    </row>
    <row r="396" spans="1:35" x14ac:dyDescent="0.2">
      <c r="A396" s="2"/>
      <c r="B396" s="2"/>
      <c r="C396" s="2"/>
      <c r="D396" s="2"/>
      <c r="E396" s="2"/>
      <c r="F396" s="2"/>
      <c r="G396" s="2"/>
      <c r="H396" s="2"/>
      <c r="I396" s="2"/>
      <c r="P396" s="2"/>
      <c r="Q396" s="2"/>
      <c r="R396" s="2"/>
      <c r="S396" s="2"/>
      <c r="T396" s="2"/>
      <c r="U396" s="2"/>
      <c r="V396" s="2"/>
      <c r="W396" s="2"/>
      <c r="X396" s="2"/>
      <c r="AF396" s="2"/>
      <c r="AG396" s="2"/>
      <c r="AH396" s="2"/>
      <c r="AI396" s="2"/>
    </row>
    <row r="397" spans="1:35" x14ac:dyDescent="0.2">
      <c r="A397" s="2"/>
      <c r="B397" s="2"/>
      <c r="C397" s="2"/>
      <c r="D397" s="2"/>
      <c r="E397" s="2"/>
      <c r="F397" s="2"/>
      <c r="G397" s="2"/>
      <c r="H397" s="2"/>
      <c r="I397" s="2"/>
      <c r="P397" s="2"/>
      <c r="Q397" s="2"/>
      <c r="R397" s="2"/>
      <c r="S397" s="2"/>
      <c r="T397" s="2"/>
      <c r="U397" s="2"/>
      <c r="V397" s="2"/>
      <c r="W397" s="2"/>
      <c r="X397" s="2"/>
      <c r="AF397" s="2"/>
      <c r="AG397" s="2"/>
      <c r="AH397" s="2"/>
      <c r="AI397" s="2"/>
    </row>
    <row r="398" spans="1:35" x14ac:dyDescent="0.2">
      <c r="A398" s="2"/>
      <c r="B398" s="2"/>
      <c r="C398" s="2"/>
      <c r="D398" s="2"/>
      <c r="E398" s="2"/>
      <c r="F398" s="2"/>
      <c r="G398" s="2"/>
      <c r="H398" s="2"/>
      <c r="I398" s="2"/>
      <c r="P398" s="2"/>
      <c r="Q398" s="2"/>
      <c r="R398" s="2"/>
      <c r="S398" s="2"/>
      <c r="T398" s="2"/>
      <c r="U398" s="2"/>
      <c r="V398" s="2"/>
      <c r="W398" s="2"/>
      <c r="X398" s="2"/>
      <c r="AF398" s="2"/>
      <c r="AG398" s="2"/>
      <c r="AH398" s="2"/>
      <c r="AI398" s="2"/>
    </row>
    <row r="399" spans="1:35" x14ac:dyDescent="0.2">
      <c r="A399" s="2"/>
      <c r="B399" s="2"/>
      <c r="C399" s="2"/>
      <c r="D399" s="2"/>
      <c r="E399" s="2"/>
      <c r="F399" s="2"/>
      <c r="G399" s="2"/>
      <c r="H399" s="2"/>
      <c r="I399" s="2"/>
      <c r="P399" s="2"/>
      <c r="Q399" s="2"/>
      <c r="R399" s="2"/>
      <c r="S399" s="2"/>
      <c r="T399" s="2"/>
      <c r="U399" s="2"/>
      <c r="V399" s="2"/>
      <c r="W399" s="2"/>
      <c r="X399" s="2"/>
      <c r="AF399" s="2"/>
      <c r="AG399" s="2"/>
      <c r="AH399" s="2"/>
      <c r="AI399" s="2"/>
    </row>
    <row r="400" spans="1:35" x14ac:dyDescent="0.2">
      <c r="A400" s="2"/>
      <c r="B400" s="2"/>
      <c r="C400" s="2"/>
      <c r="D400" s="2"/>
      <c r="E400" s="2"/>
      <c r="F400" s="2"/>
      <c r="G400" s="2"/>
      <c r="H400" s="2"/>
      <c r="I400" s="2"/>
      <c r="P400" s="2"/>
      <c r="Q400" s="2"/>
      <c r="R400" s="2"/>
      <c r="S400" s="2"/>
      <c r="T400" s="2"/>
      <c r="U400" s="2"/>
      <c r="V400" s="2"/>
      <c r="W400" s="2"/>
      <c r="X400" s="2"/>
      <c r="AF400" s="2"/>
      <c r="AG400" s="2"/>
      <c r="AH400" s="2"/>
      <c r="AI400" s="2"/>
    </row>
    <row r="401" spans="1:35" x14ac:dyDescent="0.2">
      <c r="A401" s="2"/>
      <c r="B401" s="2"/>
      <c r="C401" s="2"/>
      <c r="D401" s="2"/>
      <c r="E401" s="2"/>
      <c r="F401" s="2"/>
      <c r="G401" s="2"/>
      <c r="H401" s="2"/>
      <c r="I401" s="2"/>
      <c r="P401" s="2"/>
      <c r="Q401" s="2"/>
      <c r="R401" s="2"/>
      <c r="S401" s="2"/>
      <c r="T401" s="2"/>
      <c r="U401" s="2"/>
      <c r="V401" s="2"/>
      <c r="W401" s="2"/>
      <c r="X401" s="2"/>
      <c r="AF401" s="2"/>
      <c r="AG401" s="2"/>
      <c r="AH401" s="2"/>
      <c r="AI401" s="2"/>
    </row>
    <row r="402" spans="1:35" x14ac:dyDescent="0.2">
      <c r="A402" s="2"/>
      <c r="B402" s="2"/>
      <c r="C402" s="2"/>
      <c r="D402" s="2"/>
      <c r="E402" s="2"/>
      <c r="F402" s="2"/>
      <c r="G402" s="2"/>
      <c r="H402" s="2"/>
      <c r="I402" s="2"/>
      <c r="P402" s="2"/>
      <c r="Q402" s="2"/>
      <c r="R402" s="2"/>
      <c r="S402" s="2"/>
      <c r="T402" s="2"/>
      <c r="U402" s="2"/>
      <c r="V402" s="2"/>
      <c r="W402" s="2"/>
      <c r="X402" s="2"/>
      <c r="AF402" s="2"/>
      <c r="AG402" s="2"/>
      <c r="AH402" s="2"/>
      <c r="AI402" s="2"/>
    </row>
    <row r="403" spans="1:35" x14ac:dyDescent="0.2">
      <c r="A403" s="2"/>
      <c r="B403" s="2"/>
      <c r="C403" s="2"/>
      <c r="D403" s="2"/>
      <c r="E403" s="2"/>
      <c r="F403" s="2"/>
      <c r="G403" s="2"/>
      <c r="H403" s="2"/>
      <c r="I403" s="2"/>
      <c r="P403" s="2"/>
      <c r="Q403" s="2"/>
      <c r="R403" s="2"/>
      <c r="S403" s="2"/>
      <c r="T403" s="2"/>
      <c r="U403" s="2"/>
      <c r="V403" s="2"/>
      <c r="W403" s="2"/>
      <c r="X403" s="2"/>
      <c r="AF403" s="2"/>
      <c r="AG403" s="2"/>
      <c r="AH403" s="2"/>
      <c r="AI403" s="2"/>
    </row>
    <row r="404" spans="1:35" x14ac:dyDescent="0.2">
      <c r="A404" s="2"/>
      <c r="B404" s="2"/>
      <c r="C404" s="2"/>
      <c r="D404" s="2"/>
      <c r="E404" s="2"/>
      <c r="F404" s="2"/>
      <c r="G404" s="2"/>
      <c r="H404" s="2"/>
      <c r="I404" s="2"/>
      <c r="P404" s="2"/>
      <c r="Q404" s="2"/>
      <c r="R404" s="2"/>
      <c r="S404" s="2"/>
      <c r="T404" s="2"/>
      <c r="U404" s="2"/>
      <c r="V404" s="2"/>
      <c r="W404" s="2"/>
      <c r="X404" s="2"/>
      <c r="AF404" s="2"/>
      <c r="AG404" s="2"/>
      <c r="AH404" s="2"/>
      <c r="AI404" s="2"/>
    </row>
    <row r="405" spans="1:35" x14ac:dyDescent="0.2">
      <c r="A405" s="2"/>
      <c r="B405" s="2"/>
      <c r="C405" s="2"/>
      <c r="D405" s="2"/>
      <c r="E405" s="2"/>
      <c r="F405" s="2"/>
      <c r="G405" s="2"/>
      <c r="H405" s="2"/>
      <c r="I405" s="2"/>
      <c r="P405" s="2"/>
      <c r="Q405" s="2"/>
      <c r="R405" s="2"/>
      <c r="S405" s="2"/>
      <c r="T405" s="2"/>
      <c r="U405" s="2"/>
      <c r="V405" s="2"/>
      <c r="W405" s="2"/>
      <c r="X405" s="2"/>
      <c r="AF405" s="2"/>
      <c r="AG405" s="2"/>
      <c r="AH405" s="2"/>
      <c r="AI405" s="2"/>
    </row>
    <row r="406" spans="1:35" x14ac:dyDescent="0.2">
      <c r="A406" s="2"/>
      <c r="B406" s="2"/>
      <c r="C406" s="2"/>
      <c r="D406" s="2"/>
      <c r="E406" s="2"/>
      <c r="F406" s="2"/>
      <c r="G406" s="2"/>
      <c r="H406" s="2"/>
      <c r="I406" s="2"/>
      <c r="P406" s="2"/>
      <c r="Q406" s="2"/>
      <c r="R406" s="2"/>
      <c r="S406" s="2"/>
      <c r="T406" s="2"/>
      <c r="U406" s="2"/>
      <c r="V406" s="2"/>
      <c r="W406" s="2"/>
      <c r="X406" s="2"/>
      <c r="AF406" s="2"/>
      <c r="AG406" s="2"/>
      <c r="AH406" s="2"/>
      <c r="AI406" s="2"/>
    </row>
    <row r="407" spans="1:35" x14ac:dyDescent="0.2">
      <c r="A407" s="2"/>
      <c r="B407" s="2"/>
      <c r="C407" s="2"/>
      <c r="D407" s="2"/>
      <c r="E407" s="2"/>
      <c r="F407" s="2"/>
      <c r="G407" s="2"/>
      <c r="H407" s="2"/>
      <c r="I407" s="2"/>
      <c r="P407" s="2"/>
      <c r="Q407" s="2"/>
      <c r="R407" s="2"/>
      <c r="S407" s="2"/>
      <c r="T407" s="2"/>
      <c r="U407" s="2"/>
      <c r="V407" s="2"/>
      <c r="W407" s="2"/>
      <c r="X407" s="2"/>
      <c r="AF407" s="2"/>
      <c r="AG407" s="2"/>
      <c r="AH407" s="2"/>
      <c r="AI407" s="2"/>
    </row>
    <row r="408" spans="1:35" x14ac:dyDescent="0.2">
      <c r="A408" s="2"/>
      <c r="B408" s="2"/>
      <c r="C408" s="2"/>
      <c r="D408" s="2"/>
      <c r="E408" s="2"/>
      <c r="F408" s="2"/>
      <c r="G408" s="2"/>
      <c r="H408" s="2"/>
      <c r="I408" s="2"/>
      <c r="P408" s="2"/>
      <c r="Q408" s="2"/>
      <c r="R408" s="2"/>
      <c r="S408" s="2"/>
      <c r="T408" s="2"/>
      <c r="U408" s="2"/>
      <c r="V408" s="2"/>
      <c r="W408" s="2"/>
      <c r="X408" s="2"/>
      <c r="AF408" s="2"/>
      <c r="AG408" s="2"/>
      <c r="AH408" s="2"/>
      <c r="AI408" s="2"/>
    </row>
    <row r="409" spans="1:35" x14ac:dyDescent="0.2">
      <c r="A409" s="2"/>
      <c r="B409" s="2"/>
      <c r="C409" s="2"/>
      <c r="D409" s="2"/>
      <c r="E409" s="2"/>
      <c r="F409" s="2"/>
      <c r="G409" s="2"/>
      <c r="H409" s="2"/>
      <c r="I409" s="2"/>
      <c r="P409" s="2"/>
      <c r="Q409" s="2"/>
      <c r="R409" s="2"/>
      <c r="S409" s="2"/>
      <c r="T409" s="2"/>
      <c r="U409" s="2"/>
      <c r="V409" s="2"/>
      <c r="W409" s="2"/>
      <c r="X409" s="2"/>
      <c r="AF409" s="2"/>
      <c r="AG409" s="2"/>
      <c r="AH409" s="2"/>
      <c r="AI409" s="2"/>
    </row>
    <row r="410" spans="1:35" x14ac:dyDescent="0.2">
      <c r="A410" s="2"/>
      <c r="B410" s="2"/>
      <c r="C410" s="2"/>
      <c r="D410" s="2"/>
      <c r="E410" s="2"/>
      <c r="F410" s="2"/>
      <c r="G410" s="2"/>
      <c r="H410" s="2"/>
      <c r="I410" s="2"/>
      <c r="P410" s="2"/>
      <c r="Q410" s="2"/>
      <c r="R410" s="2"/>
      <c r="S410" s="2"/>
      <c r="T410" s="2"/>
      <c r="U410" s="2"/>
      <c r="V410" s="2"/>
      <c r="W410" s="2"/>
      <c r="X410" s="2"/>
      <c r="AF410" s="2"/>
      <c r="AG410" s="2"/>
      <c r="AH410" s="2"/>
      <c r="AI410" s="2"/>
    </row>
    <row r="411" spans="1:35" x14ac:dyDescent="0.2">
      <c r="A411" s="2"/>
      <c r="B411" s="2"/>
      <c r="C411" s="2"/>
      <c r="D411" s="2"/>
      <c r="E411" s="2"/>
      <c r="F411" s="2"/>
      <c r="G411" s="2"/>
      <c r="H411" s="2"/>
      <c r="I411" s="2"/>
      <c r="P411" s="2"/>
      <c r="Q411" s="2"/>
      <c r="R411" s="2"/>
      <c r="S411" s="2"/>
      <c r="T411" s="2"/>
      <c r="U411" s="2"/>
      <c r="V411" s="2"/>
      <c r="W411" s="2"/>
      <c r="X411" s="2"/>
      <c r="AF411" s="2"/>
      <c r="AG411" s="2"/>
      <c r="AH411" s="2"/>
      <c r="AI411" s="2"/>
    </row>
    <row r="412" spans="1:35" x14ac:dyDescent="0.2">
      <c r="A412" s="2"/>
      <c r="B412" s="2"/>
      <c r="C412" s="2"/>
      <c r="D412" s="2"/>
      <c r="E412" s="2"/>
      <c r="F412" s="2"/>
      <c r="G412" s="2"/>
      <c r="H412" s="2"/>
      <c r="I412" s="2"/>
      <c r="P412" s="2"/>
      <c r="Q412" s="2"/>
      <c r="R412" s="2"/>
      <c r="S412" s="2"/>
      <c r="T412" s="2"/>
      <c r="U412" s="2"/>
      <c r="V412" s="2"/>
      <c r="W412" s="2"/>
      <c r="X412" s="2"/>
      <c r="AF412" s="2"/>
      <c r="AG412" s="2"/>
      <c r="AH412" s="2"/>
      <c r="AI412" s="2"/>
    </row>
    <row r="413" spans="1:35" x14ac:dyDescent="0.2">
      <c r="A413" s="2"/>
      <c r="B413" s="2"/>
      <c r="C413" s="2"/>
      <c r="D413" s="2"/>
      <c r="E413" s="2"/>
      <c r="F413" s="2"/>
      <c r="G413" s="2"/>
      <c r="H413" s="2"/>
      <c r="I413" s="2"/>
      <c r="P413" s="2"/>
      <c r="Q413" s="2"/>
      <c r="R413" s="2"/>
      <c r="S413" s="2"/>
      <c r="T413" s="2"/>
      <c r="U413" s="2"/>
      <c r="V413" s="2"/>
      <c r="W413" s="2"/>
      <c r="X413" s="2"/>
      <c r="AF413" s="2"/>
      <c r="AG413" s="2"/>
      <c r="AH413" s="2"/>
      <c r="AI413" s="2"/>
    </row>
    <row r="414" spans="1:35" x14ac:dyDescent="0.2">
      <c r="A414" s="2"/>
      <c r="B414" s="2"/>
      <c r="C414" s="2"/>
      <c r="D414" s="2"/>
      <c r="E414" s="2"/>
      <c r="F414" s="2"/>
      <c r="G414" s="2"/>
      <c r="H414" s="2"/>
      <c r="I414" s="2"/>
      <c r="P414" s="2"/>
      <c r="Q414" s="2"/>
      <c r="R414" s="2"/>
      <c r="S414" s="2"/>
      <c r="T414" s="2"/>
      <c r="U414" s="2"/>
      <c r="V414" s="2"/>
      <c r="W414" s="2"/>
      <c r="X414" s="2"/>
      <c r="AF414" s="2"/>
      <c r="AG414" s="2"/>
      <c r="AH414" s="2"/>
      <c r="AI414" s="2"/>
    </row>
    <row r="415" spans="1:35" x14ac:dyDescent="0.2">
      <c r="A415" s="2"/>
      <c r="B415" s="2"/>
      <c r="C415" s="2"/>
      <c r="D415" s="2"/>
      <c r="E415" s="2"/>
      <c r="F415" s="2"/>
      <c r="G415" s="2"/>
      <c r="H415" s="2"/>
      <c r="I415" s="2"/>
      <c r="P415" s="2"/>
      <c r="Q415" s="2"/>
      <c r="R415" s="2"/>
      <c r="S415" s="2"/>
      <c r="T415" s="2"/>
      <c r="U415" s="2"/>
      <c r="V415" s="2"/>
      <c r="W415" s="2"/>
      <c r="X415" s="2"/>
      <c r="AF415" s="2"/>
      <c r="AG415" s="2"/>
      <c r="AH415" s="2"/>
      <c r="AI415" s="2"/>
    </row>
    <row r="416" spans="1:35" x14ac:dyDescent="0.2">
      <c r="A416" s="2"/>
      <c r="B416" s="2"/>
      <c r="C416" s="2"/>
      <c r="D416" s="2"/>
      <c r="E416" s="2"/>
      <c r="F416" s="2"/>
      <c r="G416" s="2"/>
      <c r="H416" s="2"/>
      <c r="I416" s="2"/>
      <c r="P416" s="2"/>
      <c r="Q416" s="2"/>
      <c r="R416" s="2"/>
      <c r="S416" s="2"/>
      <c r="T416" s="2"/>
      <c r="U416" s="2"/>
      <c r="V416" s="2"/>
      <c r="W416" s="2"/>
      <c r="X416" s="2"/>
      <c r="AF416" s="2"/>
      <c r="AG416" s="2"/>
      <c r="AH416" s="2"/>
      <c r="AI416" s="2"/>
    </row>
    <row r="417" spans="1:35" x14ac:dyDescent="0.2">
      <c r="A417" s="2"/>
      <c r="B417" s="2"/>
      <c r="C417" s="2"/>
      <c r="D417" s="2"/>
      <c r="E417" s="2"/>
      <c r="F417" s="2"/>
      <c r="G417" s="2"/>
      <c r="H417" s="2"/>
      <c r="I417" s="2"/>
      <c r="P417" s="2"/>
      <c r="Q417" s="2"/>
      <c r="R417" s="2"/>
      <c r="S417" s="2"/>
      <c r="T417" s="2"/>
      <c r="U417" s="2"/>
      <c r="V417" s="2"/>
      <c r="W417" s="2"/>
      <c r="X417" s="2"/>
      <c r="AF417" s="2"/>
      <c r="AG417" s="2"/>
      <c r="AH417" s="2"/>
      <c r="AI417" s="2"/>
    </row>
    <row r="418" spans="1:35" x14ac:dyDescent="0.2">
      <c r="A418" s="2"/>
      <c r="B418" s="2"/>
      <c r="C418" s="2"/>
      <c r="D418" s="2"/>
      <c r="E418" s="2"/>
      <c r="F418" s="2"/>
      <c r="G418" s="2"/>
      <c r="H418" s="2"/>
      <c r="I418" s="2"/>
      <c r="P418" s="2"/>
      <c r="Q418" s="2"/>
      <c r="R418" s="2"/>
      <c r="S418" s="2"/>
      <c r="T418" s="2"/>
      <c r="U418" s="2"/>
    </row>
    <row r="419" spans="1:35" x14ac:dyDescent="0.2">
      <c r="P419" s="2"/>
      <c r="Q419" s="2"/>
      <c r="R419" s="2"/>
      <c r="S419" s="2"/>
      <c r="T419" s="2"/>
      <c r="U419" s="2"/>
    </row>
    <row r="420" spans="1:35" x14ac:dyDescent="0.2">
      <c r="P420" s="2"/>
      <c r="Q420" s="2"/>
      <c r="R420" s="2"/>
      <c r="S420" s="2"/>
      <c r="T420" s="2"/>
      <c r="U420" s="2"/>
    </row>
    <row r="421" spans="1:35" x14ac:dyDescent="0.2">
      <c r="P421" s="2"/>
      <c r="Q421" s="2"/>
      <c r="R421" s="2"/>
      <c r="S421" s="2"/>
      <c r="T421" s="2"/>
      <c r="U421" s="2"/>
    </row>
    <row r="422" spans="1:35" x14ac:dyDescent="0.2">
      <c r="P422" s="2"/>
      <c r="Q422" s="2"/>
      <c r="R422" s="2"/>
      <c r="S422" s="2"/>
      <c r="T422" s="2"/>
      <c r="U422" s="2"/>
    </row>
    <row r="423" spans="1:35" x14ac:dyDescent="0.2">
      <c r="P423" s="2"/>
      <c r="Q423" s="2"/>
      <c r="R423" s="2"/>
      <c r="S423" s="2"/>
      <c r="T423" s="2"/>
      <c r="U423" s="2"/>
    </row>
    <row r="424" spans="1:35" x14ac:dyDescent="0.2">
      <c r="P424" s="2"/>
      <c r="Q424" s="2"/>
      <c r="R424" s="2"/>
      <c r="S424" s="2"/>
      <c r="T424" s="2"/>
      <c r="U424" s="2"/>
    </row>
  </sheetData>
  <mergeCells count="2">
    <mergeCell ref="A1:I1"/>
    <mergeCell ref="K1:S1"/>
  </mergeCells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422"/>
  <sheetViews>
    <sheetView workbookViewId="0">
      <selection sqref="A1:N1"/>
    </sheetView>
  </sheetViews>
  <sheetFormatPr defaultRowHeight="14.25" x14ac:dyDescent="0.2"/>
  <cols>
    <col min="1" max="1" width="12.375" bestFit="1" customWidth="1"/>
    <col min="2" max="2" width="12" bestFit="1" customWidth="1"/>
    <col min="3" max="3" width="6" bestFit="1" customWidth="1"/>
    <col min="4" max="4" width="5.5" bestFit="1" customWidth="1"/>
    <col min="15" max="34" width="9.125" style="2"/>
  </cols>
  <sheetData>
    <row r="1" spans="1:40" ht="60.75" customHeight="1" thickBot="1" x14ac:dyDescent="0.25">
      <c r="A1" s="218" t="s">
        <v>528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20"/>
    </row>
    <row r="2" spans="1:40" x14ac:dyDescent="0.2">
      <c r="A2" s="167" t="s">
        <v>188</v>
      </c>
      <c r="B2" s="167" t="s">
        <v>514</v>
      </c>
      <c r="C2" s="167" t="s">
        <v>515</v>
      </c>
      <c r="D2" s="167" t="s">
        <v>516</v>
      </c>
      <c r="E2" s="2"/>
      <c r="F2" s="2"/>
      <c r="G2" s="2"/>
      <c r="H2" s="2"/>
      <c r="I2" s="2"/>
      <c r="J2" s="2"/>
      <c r="K2" s="2"/>
      <c r="L2" s="2"/>
      <c r="M2" s="2"/>
      <c r="N2" s="2"/>
      <c r="AI2" s="2"/>
      <c r="AJ2" s="2"/>
      <c r="AK2" s="2"/>
      <c r="AL2" s="2"/>
      <c r="AM2" s="2"/>
      <c r="AN2" s="2"/>
    </row>
    <row r="3" spans="1:40" x14ac:dyDescent="0.2">
      <c r="A3" s="142" t="s">
        <v>178</v>
      </c>
      <c r="B3" s="143">
        <v>0.38888888888888901</v>
      </c>
      <c r="C3" s="143">
        <v>1E-3</v>
      </c>
      <c r="D3" s="143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AI3" s="2"/>
      <c r="AJ3" s="2"/>
      <c r="AK3" s="2"/>
      <c r="AL3" s="2"/>
      <c r="AM3" s="2"/>
      <c r="AN3" s="2"/>
    </row>
    <row r="4" spans="1:40" x14ac:dyDescent="0.2">
      <c r="A4" s="142" t="s">
        <v>176</v>
      </c>
      <c r="B4" s="143">
        <v>0.16666666666666699</v>
      </c>
      <c r="C4" s="143">
        <v>1E-3</v>
      </c>
      <c r="D4" s="143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AI4" s="2"/>
      <c r="AJ4" s="2"/>
      <c r="AK4" s="2"/>
      <c r="AL4" s="2"/>
      <c r="AM4" s="2"/>
      <c r="AN4" s="2"/>
    </row>
    <row r="5" spans="1:40" x14ac:dyDescent="0.2">
      <c r="A5" s="142" t="s">
        <v>175</v>
      </c>
      <c r="B5" s="143">
        <v>0.11111111111111099</v>
      </c>
      <c r="C5" s="143">
        <v>1E-3</v>
      </c>
      <c r="D5" s="143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AI5" s="2"/>
      <c r="AJ5" s="2"/>
      <c r="AK5" s="2"/>
      <c r="AL5" s="2"/>
      <c r="AM5" s="2"/>
      <c r="AN5" s="2"/>
    </row>
    <row r="6" spans="1:40" x14ac:dyDescent="0.2">
      <c r="A6" s="142" t="s">
        <v>177</v>
      </c>
      <c r="B6" s="143">
        <v>0.11111111111111099</v>
      </c>
      <c r="C6" s="143">
        <v>1E-3</v>
      </c>
      <c r="D6" s="143">
        <v>0</v>
      </c>
      <c r="E6" s="2"/>
      <c r="F6" s="2"/>
      <c r="G6" s="2"/>
      <c r="H6" s="2"/>
      <c r="I6" s="2"/>
      <c r="J6" s="2"/>
      <c r="K6" s="2"/>
      <c r="L6" s="2"/>
      <c r="M6" s="2"/>
      <c r="N6" s="2"/>
      <c r="AI6" s="2"/>
      <c r="AJ6" s="2"/>
      <c r="AK6" s="2"/>
      <c r="AL6" s="2"/>
      <c r="AM6" s="2"/>
      <c r="AN6" s="2"/>
    </row>
    <row r="7" spans="1:40" x14ac:dyDescent="0.2">
      <c r="A7" s="142" t="s">
        <v>179</v>
      </c>
      <c r="B7" s="143">
        <v>0.11111111111111099</v>
      </c>
      <c r="C7" s="143">
        <v>1E-3</v>
      </c>
      <c r="D7" s="143"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AI7" s="2"/>
      <c r="AJ7" s="2"/>
      <c r="AK7" s="2"/>
      <c r="AL7" s="2"/>
      <c r="AM7" s="2"/>
      <c r="AN7" s="2"/>
    </row>
    <row r="8" spans="1:40" x14ac:dyDescent="0.2">
      <c r="A8" s="142" t="s">
        <v>180</v>
      </c>
      <c r="B8" s="143">
        <v>0.11111111111111099</v>
      </c>
      <c r="C8" s="143">
        <v>1E-3</v>
      </c>
      <c r="D8" s="143"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AI8" s="2"/>
      <c r="AJ8" s="2"/>
      <c r="AK8" s="2"/>
      <c r="AL8" s="2"/>
      <c r="AM8" s="2"/>
      <c r="AN8" s="2"/>
    </row>
    <row r="9" spans="1:40" x14ac:dyDescent="0.2">
      <c r="A9" s="142" t="s">
        <v>185</v>
      </c>
      <c r="B9" s="143">
        <v>0.11111111111111099</v>
      </c>
      <c r="C9" s="143">
        <v>1E-3</v>
      </c>
      <c r="D9" s="143">
        <v>0</v>
      </c>
      <c r="E9" s="2"/>
      <c r="F9" s="2"/>
      <c r="G9" s="2"/>
      <c r="H9" s="2"/>
      <c r="I9" s="2"/>
      <c r="J9" s="2"/>
      <c r="K9" s="2"/>
      <c r="L9" s="2"/>
      <c r="M9" s="2"/>
      <c r="N9" s="2"/>
      <c r="AI9" s="2"/>
      <c r="AJ9" s="2"/>
      <c r="AK9" s="2"/>
      <c r="AL9" s="2"/>
      <c r="AM9" s="2"/>
      <c r="AN9" s="2"/>
    </row>
    <row r="10" spans="1:40" x14ac:dyDescent="0.2">
      <c r="A10" s="142" t="s">
        <v>220</v>
      </c>
      <c r="B10" s="143">
        <v>5.5555555555555601E-2</v>
      </c>
      <c r="C10" s="143">
        <v>1E-3</v>
      </c>
      <c r="D10" s="143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AI10" s="2"/>
      <c r="AJ10" s="2"/>
      <c r="AK10" s="2"/>
      <c r="AL10" s="2"/>
      <c r="AM10" s="2"/>
      <c r="AN10" s="2"/>
    </row>
    <row r="11" spans="1:40" x14ac:dyDescent="0.2">
      <c r="A11" s="142" t="s">
        <v>221</v>
      </c>
      <c r="B11" s="143">
        <v>5.5555555555555601E-2</v>
      </c>
      <c r="C11" s="143">
        <v>1E-3</v>
      </c>
      <c r="D11" s="143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AI11" s="2"/>
      <c r="AJ11" s="2"/>
      <c r="AK11" s="2"/>
      <c r="AL11" s="2"/>
      <c r="AM11" s="2"/>
      <c r="AN11" s="2"/>
    </row>
    <row r="12" spans="1:40" x14ac:dyDescent="0.2">
      <c r="A12" s="142" t="s">
        <v>210</v>
      </c>
      <c r="B12" s="143">
        <v>5.5555555555555601E-2</v>
      </c>
      <c r="C12" s="143">
        <v>1E-3</v>
      </c>
      <c r="D12" s="143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AI12" s="2"/>
      <c r="AJ12" s="2"/>
      <c r="AK12" s="2"/>
      <c r="AL12" s="2"/>
      <c r="AM12" s="2"/>
      <c r="AN12" s="2"/>
    </row>
    <row r="13" spans="1:40" x14ac:dyDescent="0.2">
      <c r="A13" s="142" t="s">
        <v>211</v>
      </c>
      <c r="B13" s="143">
        <v>5.5555555555555601E-2</v>
      </c>
      <c r="C13" s="143">
        <v>1E-3</v>
      </c>
      <c r="D13" s="143"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AI13" s="2"/>
      <c r="AJ13" s="2"/>
      <c r="AK13" s="2"/>
      <c r="AL13" s="2"/>
      <c r="AM13" s="2"/>
      <c r="AN13" s="2"/>
    </row>
    <row r="14" spans="1:40" x14ac:dyDescent="0.2">
      <c r="A14" s="142" t="s">
        <v>213</v>
      </c>
      <c r="B14" s="143">
        <v>5.5555555555555601E-2</v>
      </c>
      <c r="C14" s="143">
        <v>1E-3</v>
      </c>
      <c r="D14" s="143"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AI14" s="2"/>
      <c r="AJ14" s="2"/>
      <c r="AK14" s="2"/>
      <c r="AL14" s="2"/>
      <c r="AM14" s="2"/>
      <c r="AN14" s="2"/>
    </row>
    <row r="15" spans="1:40" x14ac:dyDescent="0.2">
      <c r="A15" s="142" t="s">
        <v>214</v>
      </c>
      <c r="B15" s="143">
        <v>5.5555555555555601E-2</v>
      </c>
      <c r="C15" s="143">
        <v>1E-3</v>
      </c>
      <c r="D15" s="143">
        <v>0</v>
      </c>
      <c r="E15" s="2"/>
      <c r="F15" s="2"/>
      <c r="G15" s="2"/>
      <c r="H15" s="2"/>
      <c r="I15" s="2"/>
      <c r="J15" s="2"/>
      <c r="K15" s="2"/>
      <c r="L15" s="2"/>
      <c r="M15" s="2"/>
      <c r="N15" s="2"/>
      <c r="AI15" s="2"/>
      <c r="AJ15" s="2"/>
      <c r="AK15" s="2"/>
      <c r="AL15" s="2"/>
      <c r="AM15" s="2"/>
      <c r="AN15" s="2"/>
    </row>
    <row r="16" spans="1:40" x14ac:dyDescent="0.2">
      <c r="A16" s="142" t="s">
        <v>209</v>
      </c>
      <c r="B16" s="143">
        <v>5.5555555555555601E-2</v>
      </c>
      <c r="C16" s="143">
        <v>1E-3</v>
      </c>
      <c r="D16" s="143"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AI16" s="2"/>
      <c r="AJ16" s="2"/>
      <c r="AK16" s="2"/>
      <c r="AL16" s="2"/>
      <c r="AM16" s="2"/>
      <c r="AN16" s="2"/>
    </row>
    <row r="17" spans="1:40" x14ac:dyDescent="0.2">
      <c r="A17" s="142" t="s">
        <v>212</v>
      </c>
      <c r="B17" s="143">
        <v>5.5555555555555601E-2</v>
      </c>
      <c r="C17" s="143">
        <v>1E-3</v>
      </c>
      <c r="D17" s="143"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AI17" s="2"/>
      <c r="AJ17" s="2"/>
      <c r="AK17" s="2"/>
      <c r="AL17" s="2"/>
      <c r="AM17" s="2"/>
      <c r="AN17" s="2"/>
    </row>
    <row r="18" spans="1:40" x14ac:dyDescent="0.2">
      <c r="A18" s="142" t="s">
        <v>204</v>
      </c>
      <c r="B18" s="143">
        <v>5.5555555555555601E-2</v>
      </c>
      <c r="C18" s="143">
        <v>1E-3</v>
      </c>
      <c r="D18" s="143"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AI18" s="2"/>
      <c r="AJ18" s="2"/>
      <c r="AK18" s="2"/>
      <c r="AL18" s="2"/>
      <c r="AM18" s="2"/>
      <c r="AN18" s="2"/>
    </row>
    <row r="19" spans="1:40" x14ac:dyDescent="0.2">
      <c r="A19" s="142" t="s">
        <v>208</v>
      </c>
      <c r="B19" s="143">
        <v>5.5555555555555601E-2</v>
      </c>
      <c r="C19" s="143">
        <v>1E-3</v>
      </c>
      <c r="D19" s="143"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AI19" s="2"/>
      <c r="AJ19" s="2"/>
      <c r="AK19" s="2"/>
      <c r="AL19" s="2"/>
      <c r="AM19" s="2"/>
      <c r="AN19" s="2"/>
    </row>
    <row r="20" spans="1:40" x14ac:dyDescent="0.2">
      <c r="A20" s="142" t="s">
        <v>215</v>
      </c>
      <c r="B20" s="143">
        <v>5.5555555555555601E-2</v>
      </c>
      <c r="C20" s="143">
        <v>1E-3</v>
      </c>
      <c r="D20" s="143">
        <v>0</v>
      </c>
      <c r="E20" s="2"/>
      <c r="F20" s="2"/>
      <c r="G20" s="2"/>
      <c r="H20" s="2"/>
      <c r="I20" s="2"/>
      <c r="J20" s="2"/>
      <c r="K20" s="2"/>
      <c r="L20" s="2"/>
      <c r="M20" s="2"/>
      <c r="N20" s="2"/>
      <c r="AI20" s="2"/>
      <c r="AJ20" s="2"/>
      <c r="AK20" s="2"/>
      <c r="AL20" s="2"/>
      <c r="AM20" s="2"/>
      <c r="AN20" s="2"/>
    </row>
    <row r="21" spans="1:40" x14ac:dyDescent="0.2">
      <c r="A21" s="142" t="s">
        <v>227</v>
      </c>
      <c r="B21" s="143">
        <v>5.5555555555555601E-2</v>
      </c>
      <c r="C21" s="143">
        <v>1E-3</v>
      </c>
      <c r="D21" s="143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AI21" s="2"/>
      <c r="AJ21" s="2"/>
      <c r="AK21" s="2"/>
      <c r="AL21" s="2"/>
      <c r="AM21" s="2"/>
      <c r="AN21" s="2"/>
    </row>
    <row r="22" spans="1:40" x14ac:dyDescent="0.2">
      <c r="A22" s="142" t="s">
        <v>217</v>
      </c>
      <c r="B22" s="143">
        <v>5.5555555555555601E-2</v>
      </c>
      <c r="C22" s="143">
        <v>1E-3</v>
      </c>
      <c r="D22" s="143"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AI22" s="2"/>
      <c r="AJ22" s="2"/>
      <c r="AK22" s="2"/>
      <c r="AL22" s="2"/>
      <c r="AM22" s="2"/>
      <c r="AN22" s="2"/>
    </row>
    <row r="23" spans="1:40" x14ac:dyDescent="0.2">
      <c r="A23" s="142" t="s">
        <v>219</v>
      </c>
      <c r="B23" s="143">
        <v>5.5555555555555601E-2</v>
      </c>
      <c r="C23" s="143">
        <v>1E-3</v>
      </c>
      <c r="D23" s="143"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AI23" s="2"/>
      <c r="AJ23" s="2"/>
      <c r="AK23" s="2"/>
      <c r="AL23" s="2"/>
      <c r="AM23" s="2"/>
      <c r="AN23" s="2"/>
    </row>
    <row r="24" spans="1:40" x14ac:dyDescent="0.2">
      <c r="A24" s="142" t="s">
        <v>216</v>
      </c>
      <c r="B24" s="143">
        <v>5.5555555555555601E-2</v>
      </c>
      <c r="C24" s="143">
        <v>1E-3</v>
      </c>
      <c r="D24" s="143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AI24" s="2"/>
      <c r="AJ24" s="2"/>
      <c r="AK24" s="2"/>
      <c r="AL24" s="2"/>
      <c r="AM24" s="2"/>
      <c r="AN24" s="2"/>
    </row>
    <row r="25" spans="1:40" x14ac:dyDescent="0.2">
      <c r="A25" s="142" t="s">
        <v>223</v>
      </c>
      <c r="B25" s="143">
        <v>5.5555555555555601E-2</v>
      </c>
      <c r="C25" s="143">
        <v>1E-3</v>
      </c>
      <c r="D25" s="143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AI25" s="2"/>
      <c r="AJ25" s="2"/>
      <c r="AK25" s="2"/>
      <c r="AL25" s="2"/>
      <c r="AM25" s="2"/>
      <c r="AN25" s="2"/>
    </row>
    <row r="26" spans="1:40" s="2" customFormat="1" x14ac:dyDescent="0.2"/>
    <row r="27" spans="1:40" s="2" customFormat="1" x14ac:dyDescent="0.2"/>
    <row r="28" spans="1:40" s="2" customFormat="1" x14ac:dyDescent="0.2"/>
    <row r="29" spans="1:40" s="2" customFormat="1" x14ac:dyDescent="0.2"/>
    <row r="30" spans="1:40" s="2" customFormat="1" x14ac:dyDescent="0.2"/>
    <row r="31" spans="1:40" s="2" customFormat="1" x14ac:dyDescent="0.2"/>
    <row r="32" spans="1:40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pans="5:40" s="2" customFormat="1" x14ac:dyDescent="0.2"/>
    <row r="82" spans="5:40" s="2" customFormat="1" x14ac:dyDescent="0.2"/>
    <row r="83" spans="5:40" s="2" customFormat="1" x14ac:dyDescent="0.2"/>
    <row r="84" spans="5:40" s="2" customFormat="1" x14ac:dyDescent="0.2"/>
    <row r="85" spans="5:40" s="2" customFormat="1" x14ac:dyDescent="0.2"/>
    <row r="86" spans="5:40" s="2" customFormat="1" x14ac:dyDescent="0.2"/>
    <row r="87" spans="5:40" s="2" customFormat="1" x14ac:dyDescent="0.2"/>
    <row r="88" spans="5:40" x14ac:dyDescent="0.2">
      <c r="E88" s="2"/>
      <c r="F88" s="2"/>
      <c r="G88" s="2"/>
      <c r="H88" s="2"/>
      <c r="I88" s="2"/>
      <c r="J88" s="2"/>
      <c r="K88" s="2"/>
      <c r="L88" s="2"/>
      <c r="M88" s="2"/>
      <c r="N88" s="2"/>
      <c r="AI88" s="2"/>
      <c r="AJ88" s="2"/>
      <c r="AK88" s="2"/>
      <c r="AL88" s="2"/>
      <c r="AM88" s="2"/>
      <c r="AN88" s="2"/>
    </row>
    <row r="89" spans="5:40" x14ac:dyDescent="0.2">
      <c r="E89" s="2"/>
      <c r="F89" s="2"/>
      <c r="G89" s="2"/>
      <c r="H89" s="2"/>
      <c r="I89" s="2"/>
      <c r="J89" s="2"/>
      <c r="K89" s="2"/>
      <c r="L89" s="2"/>
      <c r="M89" s="2"/>
      <c r="N89" s="2"/>
      <c r="AI89" s="2"/>
      <c r="AJ89" s="2"/>
      <c r="AK89" s="2"/>
      <c r="AL89" s="2"/>
      <c r="AM89" s="2"/>
      <c r="AN89" s="2"/>
    </row>
    <row r="90" spans="5:40" x14ac:dyDescent="0.2">
      <c r="E90" s="2"/>
      <c r="F90" s="2"/>
      <c r="G90" s="2"/>
      <c r="H90" s="2"/>
      <c r="I90" s="2"/>
      <c r="J90" s="2"/>
      <c r="K90" s="2"/>
      <c r="L90" s="2"/>
      <c r="M90" s="2"/>
      <c r="N90" s="2"/>
      <c r="AI90" s="2"/>
      <c r="AJ90" s="2"/>
      <c r="AK90" s="2"/>
      <c r="AL90" s="2"/>
      <c r="AM90" s="2"/>
      <c r="AN90" s="2"/>
    </row>
    <row r="91" spans="5:40" x14ac:dyDescent="0.2">
      <c r="E91" s="2"/>
      <c r="F91" s="2"/>
      <c r="G91" s="2"/>
      <c r="H91" s="2"/>
      <c r="I91" s="2"/>
      <c r="J91" s="2"/>
      <c r="K91" s="2"/>
      <c r="L91" s="2"/>
      <c r="M91" s="2"/>
      <c r="N91" s="2"/>
      <c r="AI91" s="2"/>
      <c r="AJ91" s="2"/>
      <c r="AK91" s="2"/>
      <c r="AL91" s="2"/>
      <c r="AM91" s="2"/>
      <c r="AN91" s="2"/>
    </row>
    <row r="92" spans="5:40" x14ac:dyDescent="0.2">
      <c r="E92" s="2"/>
      <c r="F92" s="2"/>
      <c r="G92" s="2"/>
      <c r="H92" s="2"/>
      <c r="I92" s="2"/>
      <c r="J92" s="2"/>
      <c r="K92" s="2"/>
      <c r="L92" s="2"/>
      <c r="M92" s="2"/>
      <c r="N92" s="2"/>
      <c r="AI92" s="2"/>
      <c r="AJ92" s="2"/>
      <c r="AK92" s="2"/>
      <c r="AL92" s="2"/>
      <c r="AM92" s="2"/>
      <c r="AN92" s="2"/>
    </row>
    <row r="93" spans="5:40" x14ac:dyDescent="0.2">
      <c r="E93" s="2"/>
      <c r="F93" s="2"/>
      <c r="G93" s="2"/>
      <c r="H93" s="2"/>
      <c r="I93" s="2"/>
      <c r="J93" s="2"/>
      <c r="K93" s="2"/>
      <c r="L93" s="2"/>
      <c r="M93" s="2"/>
      <c r="N93" s="2"/>
      <c r="AI93" s="2"/>
      <c r="AJ93" s="2"/>
      <c r="AK93" s="2"/>
      <c r="AL93" s="2"/>
      <c r="AM93" s="2"/>
      <c r="AN93" s="2"/>
    </row>
    <row r="94" spans="5:40" x14ac:dyDescent="0.2">
      <c r="E94" s="2"/>
      <c r="F94" s="2"/>
      <c r="G94" s="2"/>
      <c r="H94" s="2"/>
      <c r="I94" s="2"/>
      <c r="J94" s="2"/>
      <c r="K94" s="2"/>
      <c r="L94" s="2"/>
      <c r="M94" s="2"/>
      <c r="N94" s="2"/>
      <c r="AI94" s="2"/>
      <c r="AJ94" s="2"/>
      <c r="AK94" s="2"/>
      <c r="AL94" s="2"/>
      <c r="AM94" s="2"/>
      <c r="AN94" s="2"/>
    </row>
    <row r="95" spans="5:40" x14ac:dyDescent="0.2">
      <c r="E95" s="2"/>
      <c r="F95" s="2"/>
      <c r="G95" s="2"/>
      <c r="H95" s="2"/>
      <c r="I95" s="2"/>
      <c r="J95" s="2"/>
      <c r="K95" s="2"/>
      <c r="L95" s="2"/>
      <c r="M95" s="2"/>
      <c r="N95" s="2"/>
      <c r="AI95" s="2"/>
      <c r="AJ95" s="2"/>
      <c r="AK95" s="2"/>
      <c r="AL95" s="2"/>
      <c r="AM95" s="2"/>
      <c r="AN95" s="2"/>
    </row>
    <row r="96" spans="5:40" x14ac:dyDescent="0.2">
      <c r="E96" s="2"/>
      <c r="F96" s="2"/>
      <c r="G96" s="2"/>
      <c r="H96" s="2"/>
      <c r="I96" s="2"/>
      <c r="J96" s="2"/>
      <c r="K96" s="2"/>
      <c r="L96" s="2"/>
      <c r="M96" s="2"/>
      <c r="N96" s="2"/>
      <c r="AI96" s="2"/>
      <c r="AJ96" s="2"/>
      <c r="AK96" s="2"/>
      <c r="AL96" s="2"/>
      <c r="AM96" s="2"/>
      <c r="AN96" s="2"/>
    </row>
    <row r="97" spans="5:40" x14ac:dyDescent="0.2">
      <c r="E97" s="2"/>
      <c r="F97" s="2"/>
      <c r="G97" s="2"/>
      <c r="H97" s="2"/>
      <c r="I97" s="2"/>
      <c r="J97" s="2"/>
      <c r="K97" s="2"/>
      <c r="L97" s="2"/>
      <c r="M97" s="2"/>
      <c r="N97" s="2"/>
      <c r="AI97" s="2"/>
      <c r="AJ97" s="2"/>
      <c r="AK97" s="2"/>
      <c r="AL97" s="2"/>
      <c r="AM97" s="2"/>
      <c r="AN97" s="2"/>
    </row>
    <row r="98" spans="5:40" x14ac:dyDescent="0.2">
      <c r="E98" s="2"/>
      <c r="F98" s="2"/>
      <c r="G98" s="2"/>
      <c r="H98" s="2"/>
      <c r="I98" s="2"/>
      <c r="J98" s="2"/>
      <c r="K98" s="2"/>
      <c r="L98" s="2"/>
      <c r="M98" s="2"/>
      <c r="N98" s="2"/>
      <c r="AI98" s="2"/>
      <c r="AJ98" s="2"/>
      <c r="AK98" s="2"/>
      <c r="AL98" s="2"/>
      <c r="AM98" s="2"/>
      <c r="AN98" s="2"/>
    </row>
    <row r="99" spans="5:40" x14ac:dyDescent="0.2">
      <c r="E99" s="2"/>
      <c r="F99" s="2"/>
      <c r="G99" s="2"/>
      <c r="H99" s="2"/>
      <c r="I99" s="2"/>
      <c r="J99" s="2"/>
      <c r="K99" s="2"/>
      <c r="L99" s="2"/>
      <c r="M99" s="2"/>
      <c r="N99" s="2"/>
      <c r="AI99" s="2"/>
      <c r="AJ99" s="2"/>
      <c r="AK99" s="2"/>
      <c r="AL99" s="2"/>
      <c r="AM99" s="2"/>
      <c r="AN99" s="2"/>
    </row>
    <row r="100" spans="5:40" x14ac:dyDescent="0.2">
      <c r="E100" s="2"/>
      <c r="F100" s="2"/>
      <c r="G100" s="2"/>
      <c r="H100" s="2"/>
      <c r="I100" s="2"/>
      <c r="J100" s="2"/>
      <c r="K100" s="2"/>
      <c r="L100" s="2"/>
      <c r="M100" s="2"/>
      <c r="N100" s="2"/>
      <c r="AI100" s="2"/>
      <c r="AJ100" s="2"/>
      <c r="AK100" s="2"/>
      <c r="AL100" s="2"/>
      <c r="AM100" s="2"/>
      <c r="AN100" s="2"/>
    </row>
    <row r="101" spans="5:40" x14ac:dyDescent="0.2">
      <c r="E101" s="2"/>
      <c r="F101" s="2"/>
      <c r="G101" s="2"/>
      <c r="H101" s="2"/>
      <c r="I101" s="2"/>
      <c r="J101" s="2"/>
      <c r="K101" s="2"/>
      <c r="L101" s="2"/>
      <c r="M101" s="2"/>
      <c r="N101" s="2"/>
      <c r="AI101" s="2"/>
      <c r="AJ101" s="2"/>
      <c r="AK101" s="2"/>
      <c r="AL101" s="2"/>
      <c r="AM101" s="2"/>
      <c r="AN101" s="2"/>
    </row>
    <row r="102" spans="5:40" x14ac:dyDescent="0.2">
      <c r="E102" s="2"/>
      <c r="F102" s="2"/>
      <c r="G102" s="2"/>
      <c r="H102" s="2"/>
      <c r="I102" s="2"/>
      <c r="J102" s="2"/>
      <c r="K102" s="2"/>
      <c r="L102" s="2"/>
      <c r="M102" s="2"/>
      <c r="N102" s="2"/>
      <c r="AI102" s="2"/>
      <c r="AJ102" s="2"/>
      <c r="AK102" s="2"/>
      <c r="AL102" s="2"/>
      <c r="AM102" s="2"/>
      <c r="AN102" s="2"/>
    </row>
    <row r="103" spans="5:40" x14ac:dyDescent="0.2">
      <c r="E103" s="2"/>
      <c r="F103" s="2"/>
      <c r="G103" s="2"/>
      <c r="H103" s="2"/>
      <c r="I103" s="2"/>
      <c r="J103" s="2"/>
      <c r="K103" s="2"/>
      <c r="L103" s="2"/>
      <c r="M103" s="2"/>
      <c r="N103" s="2"/>
      <c r="AI103" s="2"/>
      <c r="AJ103" s="2"/>
      <c r="AK103" s="2"/>
      <c r="AL103" s="2"/>
      <c r="AM103" s="2"/>
      <c r="AN103" s="2"/>
    </row>
    <row r="104" spans="5:40" x14ac:dyDescent="0.2">
      <c r="E104" s="2"/>
      <c r="F104" s="2"/>
      <c r="G104" s="2"/>
      <c r="H104" s="2"/>
      <c r="I104" s="2"/>
      <c r="J104" s="2"/>
      <c r="K104" s="2"/>
      <c r="L104" s="2"/>
      <c r="M104" s="2"/>
      <c r="N104" s="2"/>
      <c r="AI104" s="2"/>
      <c r="AJ104" s="2"/>
      <c r="AK104" s="2"/>
      <c r="AL104" s="2"/>
      <c r="AM104" s="2"/>
      <c r="AN104" s="2"/>
    </row>
    <row r="105" spans="5:40" x14ac:dyDescent="0.2">
      <c r="E105" s="2"/>
      <c r="F105" s="2"/>
      <c r="G105" s="2"/>
      <c r="H105" s="2"/>
      <c r="I105" s="2"/>
      <c r="J105" s="2"/>
      <c r="K105" s="2"/>
      <c r="L105" s="2"/>
      <c r="M105" s="2"/>
      <c r="N105" s="2"/>
      <c r="AI105" s="2"/>
      <c r="AJ105" s="2"/>
      <c r="AK105" s="2"/>
      <c r="AL105" s="2"/>
      <c r="AM105" s="2"/>
      <c r="AN105" s="2"/>
    </row>
    <row r="106" spans="5:40" x14ac:dyDescent="0.2">
      <c r="E106" s="2"/>
      <c r="F106" s="2"/>
      <c r="G106" s="2"/>
      <c r="H106" s="2"/>
      <c r="I106" s="2"/>
      <c r="J106" s="2"/>
      <c r="K106" s="2"/>
      <c r="L106" s="2"/>
      <c r="M106" s="2"/>
      <c r="N106" s="2"/>
      <c r="AI106" s="2"/>
      <c r="AJ106" s="2"/>
      <c r="AK106" s="2"/>
      <c r="AL106" s="2"/>
      <c r="AM106" s="2"/>
      <c r="AN106" s="2"/>
    </row>
    <row r="107" spans="5:40" x14ac:dyDescent="0.2">
      <c r="E107" s="2"/>
      <c r="F107" s="2"/>
      <c r="G107" s="2"/>
      <c r="H107" s="2"/>
      <c r="I107" s="2"/>
      <c r="J107" s="2"/>
      <c r="K107" s="2"/>
      <c r="L107" s="2"/>
      <c r="M107" s="2"/>
      <c r="N107" s="2"/>
      <c r="AI107" s="2"/>
      <c r="AJ107" s="2"/>
      <c r="AK107" s="2"/>
      <c r="AL107" s="2"/>
      <c r="AM107" s="2"/>
      <c r="AN107" s="2"/>
    </row>
    <row r="108" spans="5:40" x14ac:dyDescent="0.2">
      <c r="E108" s="2"/>
      <c r="F108" s="2"/>
      <c r="G108" s="2"/>
      <c r="H108" s="2"/>
      <c r="I108" s="2"/>
      <c r="J108" s="2"/>
      <c r="K108" s="2"/>
      <c r="L108" s="2"/>
      <c r="M108" s="2"/>
      <c r="N108" s="2"/>
      <c r="AI108" s="2"/>
      <c r="AJ108" s="2"/>
      <c r="AK108" s="2"/>
      <c r="AL108" s="2"/>
      <c r="AM108" s="2"/>
      <c r="AN108" s="2"/>
    </row>
    <row r="109" spans="5:40" x14ac:dyDescent="0.2">
      <c r="E109" s="2"/>
      <c r="F109" s="2"/>
      <c r="G109" s="2"/>
      <c r="H109" s="2"/>
      <c r="I109" s="2"/>
      <c r="J109" s="2"/>
      <c r="K109" s="2"/>
      <c r="L109" s="2"/>
      <c r="M109" s="2"/>
      <c r="N109" s="2"/>
      <c r="AI109" s="2"/>
      <c r="AJ109" s="2"/>
      <c r="AK109" s="2"/>
      <c r="AL109" s="2"/>
      <c r="AM109" s="2"/>
      <c r="AN109" s="2"/>
    </row>
    <row r="110" spans="5:40" x14ac:dyDescent="0.2">
      <c r="E110" s="2"/>
      <c r="F110" s="2"/>
      <c r="G110" s="2"/>
      <c r="H110" s="2"/>
      <c r="I110" s="2"/>
      <c r="J110" s="2"/>
      <c r="K110" s="2"/>
      <c r="L110" s="2"/>
      <c r="M110" s="2"/>
      <c r="N110" s="2"/>
      <c r="AI110" s="2"/>
      <c r="AJ110" s="2"/>
      <c r="AK110" s="2"/>
      <c r="AL110" s="2"/>
      <c r="AM110" s="2"/>
      <c r="AN110" s="2"/>
    </row>
    <row r="111" spans="5:40" x14ac:dyDescent="0.2">
      <c r="E111" s="2"/>
      <c r="F111" s="2"/>
      <c r="G111" s="2"/>
      <c r="H111" s="2"/>
      <c r="I111" s="2"/>
      <c r="J111" s="2"/>
      <c r="K111" s="2"/>
      <c r="L111" s="2"/>
      <c r="M111" s="2"/>
      <c r="N111" s="2"/>
      <c r="AI111" s="2"/>
      <c r="AJ111" s="2"/>
      <c r="AK111" s="2"/>
      <c r="AL111" s="2"/>
      <c r="AM111" s="2"/>
      <c r="AN111" s="2"/>
    </row>
    <row r="112" spans="5:40" x14ac:dyDescent="0.2">
      <c r="E112" s="2"/>
      <c r="F112" s="2"/>
      <c r="G112" s="2"/>
      <c r="H112" s="2"/>
      <c r="I112" s="2"/>
      <c r="J112" s="2"/>
      <c r="K112" s="2"/>
      <c r="L112" s="2"/>
      <c r="M112" s="2"/>
      <c r="N112" s="2"/>
      <c r="AI112" s="2"/>
      <c r="AJ112" s="2"/>
      <c r="AK112" s="2"/>
      <c r="AL112" s="2"/>
      <c r="AM112" s="2"/>
      <c r="AN112" s="2"/>
    </row>
    <row r="113" spans="5:40" x14ac:dyDescent="0.2">
      <c r="E113" s="2"/>
      <c r="F113" s="2"/>
      <c r="G113" s="2"/>
      <c r="H113" s="2"/>
      <c r="I113" s="2"/>
      <c r="J113" s="2"/>
      <c r="K113" s="2"/>
      <c r="L113" s="2"/>
      <c r="M113" s="2"/>
      <c r="N113" s="2"/>
      <c r="AI113" s="2"/>
      <c r="AJ113" s="2"/>
      <c r="AK113" s="2"/>
      <c r="AL113" s="2"/>
      <c r="AM113" s="2"/>
      <c r="AN113" s="2"/>
    </row>
    <row r="114" spans="5:40" x14ac:dyDescent="0.2">
      <c r="E114" s="2"/>
      <c r="F114" s="2"/>
      <c r="G114" s="2"/>
      <c r="H114" s="2"/>
      <c r="I114" s="2"/>
      <c r="J114" s="2"/>
      <c r="K114" s="2"/>
      <c r="L114" s="2"/>
      <c r="M114" s="2"/>
      <c r="N114" s="2"/>
      <c r="AI114" s="2"/>
      <c r="AJ114" s="2"/>
      <c r="AK114" s="2"/>
      <c r="AL114" s="2"/>
      <c r="AM114" s="2"/>
      <c r="AN114" s="2"/>
    </row>
    <row r="115" spans="5:40" x14ac:dyDescent="0.2">
      <c r="E115" s="2"/>
      <c r="F115" s="2"/>
      <c r="G115" s="2"/>
      <c r="H115" s="2"/>
      <c r="I115" s="2"/>
      <c r="J115" s="2"/>
      <c r="K115" s="2"/>
      <c r="L115" s="2"/>
      <c r="M115" s="2"/>
      <c r="N115" s="2"/>
      <c r="AI115" s="2"/>
      <c r="AJ115" s="2"/>
      <c r="AK115" s="2"/>
      <c r="AL115" s="2"/>
      <c r="AM115" s="2"/>
      <c r="AN115" s="2"/>
    </row>
    <row r="116" spans="5:40" x14ac:dyDescent="0.2">
      <c r="E116" s="2"/>
      <c r="F116" s="2"/>
      <c r="G116" s="2"/>
      <c r="H116" s="2"/>
      <c r="I116" s="2"/>
      <c r="J116" s="2"/>
      <c r="K116" s="2"/>
      <c r="L116" s="2"/>
      <c r="M116" s="2"/>
      <c r="N116" s="2"/>
      <c r="AI116" s="2"/>
      <c r="AJ116" s="2"/>
      <c r="AK116" s="2"/>
      <c r="AL116" s="2"/>
      <c r="AM116" s="2"/>
      <c r="AN116" s="2"/>
    </row>
    <row r="117" spans="5:40" x14ac:dyDescent="0.2">
      <c r="E117" s="2"/>
      <c r="F117" s="2"/>
      <c r="G117" s="2"/>
      <c r="H117" s="2"/>
      <c r="I117" s="2"/>
      <c r="J117" s="2"/>
      <c r="K117" s="2"/>
      <c r="L117" s="2"/>
      <c r="M117" s="2"/>
      <c r="N117" s="2"/>
      <c r="AI117" s="2"/>
      <c r="AJ117" s="2"/>
      <c r="AK117" s="2"/>
      <c r="AL117" s="2"/>
      <c r="AM117" s="2"/>
      <c r="AN117" s="2"/>
    </row>
    <row r="118" spans="5:40" x14ac:dyDescent="0.2">
      <c r="E118" s="2"/>
      <c r="F118" s="2"/>
      <c r="G118" s="2"/>
      <c r="H118" s="2"/>
      <c r="I118" s="2"/>
      <c r="J118" s="2"/>
      <c r="K118" s="2"/>
      <c r="L118" s="2"/>
      <c r="M118" s="2"/>
      <c r="N118" s="2"/>
      <c r="AI118" s="2"/>
      <c r="AJ118" s="2"/>
      <c r="AK118" s="2"/>
      <c r="AL118" s="2"/>
      <c r="AM118" s="2"/>
      <c r="AN118" s="2"/>
    </row>
    <row r="119" spans="5:40" x14ac:dyDescent="0.2">
      <c r="E119" s="2"/>
      <c r="F119" s="2"/>
      <c r="G119" s="2"/>
      <c r="H119" s="2"/>
      <c r="I119" s="2"/>
      <c r="J119" s="2"/>
      <c r="K119" s="2"/>
      <c r="L119" s="2"/>
      <c r="M119" s="2"/>
      <c r="N119" s="2"/>
      <c r="AI119" s="2"/>
      <c r="AJ119" s="2"/>
      <c r="AK119" s="2"/>
      <c r="AL119" s="2"/>
      <c r="AM119" s="2"/>
      <c r="AN119" s="2"/>
    </row>
    <row r="120" spans="5:40" x14ac:dyDescent="0.2">
      <c r="E120" s="2"/>
      <c r="F120" s="2"/>
      <c r="G120" s="2"/>
      <c r="H120" s="2"/>
      <c r="I120" s="2"/>
      <c r="J120" s="2"/>
      <c r="K120" s="2"/>
      <c r="L120" s="2"/>
      <c r="M120" s="2"/>
      <c r="N120" s="2"/>
      <c r="AI120" s="2"/>
      <c r="AJ120" s="2"/>
      <c r="AK120" s="2"/>
      <c r="AL120" s="2"/>
      <c r="AM120" s="2"/>
      <c r="AN120" s="2"/>
    </row>
    <row r="121" spans="5:40" x14ac:dyDescent="0.2">
      <c r="E121" s="2"/>
      <c r="F121" s="2"/>
      <c r="G121" s="2"/>
      <c r="H121" s="2"/>
      <c r="I121" s="2"/>
      <c r="J121" s="2"/>
      <c r="K121" s="2"/>
      <c r="L121" s="2"/>
      <c r="M121" s="2"/>
      <c r="N121" s="2"/>
      <c r="AI121" s="2"/>
      <c r="AJ121" s="2"/>
      <c r="AK121" s="2"/>
      <c r="AL121" s="2"/>
      <c r="AM121" s="2"/>
      <c r="AN121" s="2"/>
    </row>
    <row r="122" spans="5:40" x14ac:dyDescent="0.2">
      <c r="E122" s="2"/>
      <c r="F122" s="2"/>
      <c r="G122" s="2"/>
      <c r="H122" s="2"/>
      <c r="I122" s="2"/>
      <c r="J122" s="2"/>
      <c r="K122" s="2"/>
      <c r="L122" s="2"/>
      <c r="M122" s="2"/>
      <c r="N122" s="2"/>
      <c r="AI122" s="2"/>
      <c r="AJ122" s="2"/>
      <c r="AK122" s="2"/>
      <c r="AL122" s="2"/>
      <c r="AM122" s="2"/>
      <c r="AN122" s="2"/>
    </row>
    <row r="123" spans="5:40" x14ac:dyDescent="0.2">
      <c r="E123" s="2"/>
      <c r="F123" s="2"/>
      <c r="G123" s="2"/>
      <c r="H123" s="2"/>
      <c r="I123" s="2"/>
      <c r="J123" s="2"/>
      <c r="K123" s="2"/>
      <c r="L123" s="2"/>
      <c r="M123" s="2"/>
      <c r="N123" s="2"/>
      <c r="AI123" s="2"/>
      <c r="AJ123" s="2"/>
      <c r="AK123" s="2"/>
      <c r="AL123" s="2"/>
      <c r="AM123" s="2"/>
      <c r="AN123" s="2"/>
    </row>
    <row r="124" spans="5:40" x14ac:dyDescent="0.2">
      <c r="E124" s="2"/>
      <c r="F124" s="2"/>
      <c r="G124" s="2"/>
      <c r="H124" s="2"/>
      <c r="I124" s="2"/>
      <c r="J124" s="2"/>
      <c r="K124" s="2"/>
      <c r="L124" s="2"/>
      <c r="M124" s="2"/>
      <c r="N124" s="2"/>
      <c r="AI124" s="2"/>
      <c r="AJ124" s="2"/>
      <c r="AK124" s="2"/>
      <c r="AL124" s="2"/>
      <c r="AM124" s="2"/>
      <c r="AN124" s="2"/>
    </row>
    <row r="125" spans="5:40" x14ac:dyDescent="0.2">
      <c r="E125" s="2"/>
      <c r="F125" s="2"/>
      <c r="G125" s="2"/>
      <c r="H125" s="2"/>
      <c r="I125" s="2"/>
      <c r="J125" s="2"/>
      <c r="K125" s="2"/>
      <c r="L125" s="2"/>
      <c r="M125" s="2"/>
      <c r="N125" s="2"/>
      <c r="AI125" s="2"/>
      <c r="AJ125" s="2"/>
      <c r="AK125" s="2"/>
      <c r="AL125" s="2"/>
      <c r="AM125" s="2"/>
      <c r="AN125" s="2"/>
    </row>
    <row r="126" spans="5:40" x14ac:dyDescent="0.2">
      <c r="E126" s="2"/>
      <c r="F126" s="2"/>
      <c r="G126" s="2"/>
      <c r="H126" s="2"/>
      <c r="I126" s="2"/>
      <c r="J126" s="2"/>
      <c r="K126" s="2"/>
      <c r="L126" s="2"/>
      <c r="M126" s="2"/>
      <c r="N126" s="2"/>
      <c r="AI126" s="2"/>
      <c r="AJ126" s="2"/>
      <c r="AK126" s="2"/>
      <c r="AL126" s="2"/>
      <c r="AM126" s="2"/>
      <c r="AN126" s="2"/>
    </row>
    <row r="127" spans="5:40" x14ac:dyDescent="0.2">
      <c r="E127" s="2"/>
      <c r="F127" s="2"/>
      <c r="G127" s="2"/>
      <c r="H127" s="2"/>
      <c r="I127" s="2"/>
      <c r="J127" s="2"/>
      <c r="K127" s="2"/>
      <c r="L127" s="2"/>
      <c r="M127" s="2"/>
      <c r="N127" s="2"/>
      <c r="AI127" s="2"/>
      <c r="AJ127" s="2"/>
      <c r="AK127" s="2"/>
      <c r="AL127" s="2"/>
      <c r="AM127" s="2"/>
      <c r="AN127" s="2"/>
    </row>
    <row r="128" spans="5:40" x14ac:dyDescent="0.2">
      <c r="E128" s="2"/>
      <c r="F128" s="2"/>
      <c r="G128" s="2"/>
      <c r="H128" s="2"/>
      <c r="I128" s="2"/>
      <c r="J128" s="2"/>
      <c r="K128" s="2"/>
      <c r="L128" s="2"/>
      <c r="M128" s="2"/>
      <c r="N128" s="2"/>
      <c r="AI128" s="2"/>
      <c r="AJ128" s="2"/>
      <c r="AK128" s="2"/>
      <c r="AL128" s="2"/>
      <c r="AM128" s="2"/>
      <c r="AN128" s="2"/>
    </row>
    <row r="129" spans="5:40" x14ac:dyDescent="0.2">
      <c r="E129" s="2"/>
      <c r="F129" s="2"/>
      <c r="G129" s="2"/>
      <c r="H129" s="2"/>
      <c r="I129" s="2"/>
      <c r="J129" s="2"/>
      <c r="K129" s="2"/>
      <c r="L129" s="2"/>
      <c r="M129" s="2"/>
      <c r="N129" s="2"/>
      <c r="AI129" s="2"/>
      <c r="AJ129" s="2"/>
      <c r="AK129" s="2"/>
      <c r="AL129" s="2"/>
      <c r="AM129" s="2"/>
      <c r="AN129" s="2"/>
    </row>
    <row r="130" spans="5:40" x14ac:dyDescent="0.2">
      <c r="E130" s="2"/>
      <c r="F130" s="2"/>
      <c r="G130" s="2"/>
      <c r="H130" s="2"/>
      <c r="I130" s="2"/>
      <c r="J130" s="2"/>
      <c r="K130" s="2"/>
      <c r="L130" s="2"/>
      <c r="M130" s="2"/>
      <c r="N130" s="2"/>
      <c r="AI130" s="2"/>
      <c r="AJ130" s="2"/>
      <c r="AK130" s="2"/>
      <c r="AL130" s="2"/>
      <c r="AM130" s="2"/>
      <c r="AN130" s="2"/>
    </row>
    <row r="131" spans="5:40" x14ac:dyDescent="0.2">
      <c r="E131" s="2"/>
      <c r="F131" s="2"/>
      <c r="G131" s="2"/>
      <c r="H131" s="2"/>
      <c r="I131" s="2"/>
      <c r="J131" s="2"/>
      <c r="K131" s="2"/>
      <c r="L131" s="2"/>
      <c r="M131" s="2"/>
      <c r="N131" s="2"/>
      <c r="AI131" s="2"/>
      <c r="AJ131" s="2"/>
      <c r="AK131" s="2"/>
      <c r="AL131" s="2"/>
      <c r="AM131" s="2"/>
      <c r="AN131" s="2"/>
    </row>
    <row r="132" spans="5:40" x14ac:dyDescent="0.2">
      <c r="E132" s="2"/>
      <c r="F132" s="2"/>
      <c r="G132" s="2"/>
      <c r="H132" s="2"/>
      <c r="I132" s="2"/>
      <c r="J132" s="2"/>
      <c r="K132" s="2"/>
      <c r="L132" s="2"/>
      <c r="M132" s="2"/>
      <c r="N132" s="2"/>
      <c r="AI132" s="2"/>
      <c r="AJ132" s="2"/>
      <c r="AK132" s="2"/>
      <c r="AL132" s="2"/>
      <c r="AM132" s="2"/>
      <c r="AN132" s="2"/>
    </row>
    <row r="133" spans="5:40" x14ac:dyDescent="0.2">
      <c r="E133" s="2"/>
      <c r="F133" s="2"/>
      <c r="G133" s="2"/>
      <c r="H133" s="2"/>
      <c r="I133" s="2"/>
      <c r="J133" s="2"/>
      <c r="K133" s="2"/>
      <c r="L133" s="2"/>
      <c r="M133" s="2"/>
      <c r="N133" s="2"/>
      <c r="AI133" s="2"/>
      <c r="AJ133" s="2"/>
      <c r="AK133" s="2"/>
      <c r="AL133" s="2"/>
      <c r="AM133" s="2"/>
      <c r="AN133" s="2"/>
    </row>
    <row r="134" spans="5:40" x14ac:dyDescent="0.2">
      <c r="E134" s="2"/>
      <c r="F134" s="2"/>
      <c r="G134" s="2"/>
      <c r="H134" s="2"/>
      <c r="I134" s="2"/>
      <c r="J134" s="2"/>
      <c r="K134" s="2"/>
      <c r="L134" s="2"/>
      <c r="M134" s="2"/>
      <c r="N134" s="2"/>
      <c r="AI134" s="2"/>
      <c r="AJ134" s="2"/>
      <c r="AK134" s="2"/>
      <c r="AL134" s="2"/>
      <c r="AM134" s="2"/>
      <c r="AN134" s="2"/>
    </row>
    <row r="135" spans="5:40" x14ac:dyDescent="0.2">
      <c r="E135" s="2"/>
      <c r="F135" s="2"/>
      <c r="G135" s="2"/>
      <c r="H135" s="2"/>
      <c r="I135" s="2"/>
      <c r="J135" s="2"/>
      <c r="K135" s="2"/>
      <c r="L135" s="2"/>
      <c r="M135" s="2"/>
      <c r="N135" s="2"/>
      <c r="AI135" s="2"/>
      <c r="AJ135" s="2"/>
      <c r="AK135" s="2"/>
      <c r="AL135" s="2"/>
      <c r="AM135" s="2"/>
      <c r="AN135" s="2"/>
    </row>
    <row r="136" spans="5:40" x14ac:dyDescent="0.2">
      <c r="E136" s="2"/>
      <c r="F136" s="2"/>
      <c r="G136" s="2"/>
      <c r="H136" s="2"/>
      <c r="I136" s="2"/>
      <c r="J136" s="2"/>
      <c r="K136" s="2"/>
      <c r="L136" s="2"/>
      <c r="M136" s="2"/>
      <c r="N136" s="2"/>
      <c r="AI136" s="2"/>
      <c r="AJ136" s="2"/>
      <c r="AK136" s="2"/>
      <c r="AL136" s="2"/>
      <c r="AM136" s="2"/>
      <c r="AN136" s="2"/>
    </row>
    <row r="137" spans="5:40" x14ac:dyDescent="0.2">
      <c r="E137" s="2"/>
      <c r="F137" s="2"/>
      <c r="G137" s="2"/>
      <c r="H137" s="2"/>
      <c r="I137" s="2"/>
      <c r="J137" s="2"/>
      <c r="K137" s="2"/>
      <c r="L137" s="2"/>
      <c r="M137" s="2"/>
      <c r="N137" s="2"/>
      <c r="AI137" s="2"/>
      <c r="AJ137" s="2"/>
      <c r="AK137" s="2"/>
      <c r="AL137" s="2"/>
      <c r="AM137" s="2"/>
      <c r="AN137" s="2"/>
    </row>
    <row r="138" spans="5:40" x14ac:dyDescent="0.2">
      <c r="E138" s="2"/>
      <c r="F138" s="2"/>
      <c r="G138" s="2"/>
      <c r="H138" s="2"/>
      <c r="I138" s="2"/>
      <c r="J138" s="2"/>
      <c r="K138" s="2"/>
      <c r="L138" s="2"/>
      <c r="M138" s="2"/>
      <c r="N138" s="2"/>
      <c r="AI138" s="2"/>
      <c r="AJ138" s="2"/>
      <c r="AK138" s="2"/>
      <c r="AL138" s="2"/>
      <c r="AM138" s="2"/>
      <c r="AN138" s="2"/>
    </row>
    <row r="139" spans="5:40" x14ac:dyDescent="0.2">
      <c r="E139" s="2"/>
      <c r="F139" s="2"/>
      <c r="G139" s="2"/>
      <c r="H139" s="2"/>
      <c r="I139" s="2"/>
      <c r="J139" s="2"/>
      <c r="K139" s="2"/>
      <c r="L139" s="2"/>
      <c r="M139" s="2"/>
      <c r="N139" s="2"/>
      <c r="AI139" s="2"/>
      <c r="AJ139" s="2"/>
      <c r="AK139" s="2"/>
      <c r="AL139" s="2"/>
      <c r="AM139" s="2"/>
      <c r="AN139" s="2"/>
    </row>
    <row r="140" spans="5:40" x14ac:dyDescent="0.2">
      <c r="E140" s="2"/>
      <c r="F140" s="2"/>
      <c r="G140" s="2"/>
      <c r="H140" s="2"/>
      <c r="I140" s="2"/>
      <c r="J140" s="2"/>
      <c r="K140" s="2"/>
      <c r="L140" s="2"/>
      <c r="M140" s="2"/>
      <c r="N140" s="2"/>
      <c r="AI140" s="2"/>
      <c r="AJ140" s="2"/>
      <c r="AK140" s="2"/>
      <c r="AL140" s="2"/>
      <c r="AM140" s="2"/>
      <c r="AN140" s="2"/>
    </row>
    <row r="141" spans="5:40" x14ac:dyDescent="0.2">
      <c r="E141" s="2"/>
      <c r="F141" s="2"/>
      <c r="G141" s="2"/>
      <c r="H141" s="2"/>
      <c r="I141" s="2"/>
      <c r="J141" s="2"/>
      <c r="K141" s="2"/>
      <c r="L141" s="2"/>
      <c r="M141" s="2"/>
      <c r="N141" s="2"/>
      <c r="AI141" s="2"/>
      <c r="AJ141" s="2"/>
      <c r="AK141" s="2"/>
      <c r="AL141" s="2"/>
      <c r="AM141" s="2"/>
      <c r="AN141" s="2"/>
    </row>
    <row r="142" spans="5:40" x14ac:dyDescent="0.2">
      <c r="E142" s="2"/>
      <c r="F142" s="2"/>
      <c r="G142" s="2"/>
      <c r="H142" s="2"/>
      <c r="I142" s="2"/>
      <c r="J142" s="2"/>
      <c r="K142" s="2"/>
      <c r="L142" s="2"/>
      <c r="M142" s="2"/>
      <c r="N142" s="2"/>
      <c r="AI142" s="2"/>
      <c r="AJ142" s="2"/>
      <c r="AK142" s="2"/>
      <c r="AL142" s="2"/>
      <c r="AM142" s="2"/>
      <c r="AN142" s="2"/>
    </row>
    <row r="143" spans="5:40" x14ac:dyDescent="0.2">
      <c r="E143" s="2"/>
      <c r="F143" s="2"/>
      <c r="G143" s="2"/>
      <c r="H143" s="2"/>
      <c r="I143" s="2"/>
      <c r="J143" s="2"/>
      <c r="K143" s="2"/>
      <c r="L143" s="2"/>
      <c r="M143" s="2"/>
      <c r="N143" s="2"/>
      <c r="AI143" s="2"/>
      <c r="AJ143" s="2"/>
      <c r="AK143" s="2"/>
      <c r="AL143" s="2"/>
      <c r="AM143" s="2"/>
      <c r="AN143" s="2"/>
    </row>
    <row r="144" spans="5:40" x14ac:dyDescent="0.2">
      <c r="E144" s="2"/>
      <c r="F144" s="2"/>
      <c r="G144" s="2"/>
      <c r="H144" s="2"/>
      <c r="I144" s="2"/>
      <c r="J144" s="2"/>
      <c r="K144" s="2"/>
      <c r="L144" s="2"/>
      <c r="M144" s="2"/>
      <c r="N144" s="2"/>
      <c r="AI144" s="2"/>
      <c r="AJ144" s="2"/>
      <c r="AK144" s="2"/>
      <c r="AL144" s="2"/>
      <c r="AM144" s="2"/>
      <c r="AN144" s="2"/>
    </row>
    <row r="145" spans="5:40" x14ac:dyDescent="0.2">
      <c r="E145" s="2"/>
      <c r="F145" s="2"/>
      <c r="G145" s="2"/>
      <c r="H145" s="2"/>
      <c r="I145" s="2"/>
      <c r="J145" s="2"/>
      <c r="K145" s="2"/>
      <c r="L145" s="2"/>
      <c r="M145" s="2"/>
      <c r="N145" s="2"/>
      <c r="AI145" s="2"/>
      <c r="AJ145" s="2"/>
      <c r="AK145" s="2"/>
      <c r="AL145" s="2"/>
      <c r="AM145" s="2"/>
      <c r="AN145" s="2"/>
    </row>
    <row r="146" spans="5:40" x14ac:dyDescent="0.2">
      <c r="E146" s="2"/>
      <c r="F146" s="2"/>
      <c r="G146" s="2"/>
      <c r="H146" s="2"/>
      <c r="I146" s="2"/>
      <c r="J146" s="2"/>
      <c r="K146" s="2"/>
      <c r="L146" s="2"/>
      <c r="M146" s="2"/>
      <c r="N146" s="2"/>
      <c r="AI146" s="2"/>
      <c r="AJ146" s="2"/>
      <c r="AK146" s="2"/>
      <c r="AL146" s="2"/>
      <c r="AM146" s="2"/>
      <c r="AN146" s="2"/>
    </row>
    <row r="147" spans="5:40" x14ac:dyDescent="0.2">
      <c r="E147" s="2"/>
      <c r="F147" s="2"/>
      <c r="G147" s="2"/>
      <c r="H147" s="2"/>
      <c r="I147" s="2"/>
      <c r="J147" s="2"/>
      <c r="K147" s="2"/>
      <c r="L147" s="2"/>
      <c r="M147" s="2"/>
      <c r="N147" s="2"/>
      <c r="AI147" s="2"/>
      <c r="AJ147" s="2"/>
      <c r="AK147" s="2"/>
      <c r="AL147" s="2"/>
      <c r="AM147" s="2"/>
      <c r="AN147" s="2"/>
    </row>
    <row r="148" spans="5:40" x14ac:dyDescent="0.2">
      <c r="E148" s="2"/>
      <c r="F148" s="2"/>
      <c r="G148" s="2"/>
      <c r="H148" s="2"/>
      <c r="I148" s="2"/>
      <c r="J148" s="2"/>
      <c r="K148" s="2"/>
      <c r="L148" s="2"/>
      <c r="M148" s="2"/>
      <c r="N148" s="2"/>
      <c r="AI148" s="2"/>
      <c r="AJ148" s="2"/>
      <c r="AK148" s="2"/>
      <c r="AL148" s="2"/>
      <c r="AM148" s="2"/>
      <c r="AN148" s="2"/>
    </row>
    <row r="149" spans="5:40" x14ac:dyDescent="0.2">
      <c r="E149" s="2"/>
      <c r="F149" s="2"/>
      <c r="G149" s="2"/>
      <c r="H149" s="2"/>
      <c r="I149" s="2"/>
      <c r="J149" s="2"/>
      <c r="K149" s="2"/>
      <c r="L149" s="2"/>
      <c r="M149" s="2"/>
      <c r="N149" s="2"/>
      <c r="AI149" s="2"/>
      <c r="AJ149" s="2"/>
      <c r="AK149" s="2"/>
      <c r="AL149" s="2"/>
      <c r="AM149" s="2"/>
      <c r="AN149" s="2"/>
    </row>
    <row r="150" spans="5:40" x14ac:dyDescent="0.2">
      <c r="E150" s="2"/>
      <c r="F150" s="2"/>
      <c r="G150" s="2"/>
      <c r="H150" s="2"/>
      <c r="I150" s="2"/>
      <c r="J150" s="2"/>
      <c r="K150" s="2"/>
      <c r="L150" s="2"/>
      <c r="M150" s="2"/>
      <c r="N150" s="2"/>
      <c r="AI150" s="2"/>
      <c r="AJ150" s="2"/>
      <c r="AK150" s="2"/>
      <c r="AL150" s="2"/>
      <c r="AM150" s="2"/>
      <c r="AN150" s="2"/>
    </row>
    <row r="151" spans="5:40" x14ac:dyDescent="0.2">
      <c r="E151" s="2"/>
      <c r="F151" s="2"/>
      <c r="G151" s="2"/>
      <c r="H151" s="2"/>
      <c r="I151" s="2"/>
      <c r="J151" s="2"/>
      <c r="K151" s="2"/>
      <c r="L151" s="2"/>
      <c r="M151" s="2"/>
      <c r="N151" s="2"/>
      <c r="AI151" s="2"/>
      <c r="AJ151" s="2"/>
      <c r="AK151" s="2"/>
      <c r="AL151" s="2"/>
      <c r="AM151" s="2"/>
      <c r="AN151" s="2"/>
    </row>
    <row r="152" spans="5:40" x14ac:dyDescent="0.2">
      <c r="E152" s="2"/>
      <c r="F152" s="2"/>
      <c r="G152" s="2"/>
      <c r="H152" s="2"/>
      <c r="I152" s="2"/>
      <c r="J152" s="2"/>
      <c r="K152" s="2"/>
      <c r="L152" s="2"/>
      <c r="M152" s="2"/>
      <c r="N152" s="2"/>
      <c r="AI152" s="2"/>
      <c r="AJ152" s="2"/>
      <c r="AK152" s="2"/>
      <c r="AL152" s="2"/>
      <c r="AM152" s="2"/>
      <c r="AN152" s="2"/>
    </row>
    <row r="153" spans="5:40" x14ac:dyDescent="0.2">
      <c r="E153" s="2"/>
      <c r="F153" s="2"/>
      <c r="G153" s="2"/>
      <c r="H153" s="2"/>
      <c r="I153" s="2"/>
      <c r="J153" s="2"/>
      <c r="K153" s="2"/>
      <c r="L153" s="2"/>
      <c r="M153" s="2"/>
      <c r="N153" s="2"/>
      <c r="AI153" s="2"/>
      <c r="AJ153" s="2"/>
      <c r="AK153" s="2"/>
      <c r="AL153" s="2"/>
      <c r="AM153" s="2"/>
      <c r="AN153" s="2"/>
    </row>
    <row r="154" spans="5:40" x14ac:dyDescent="0.2">
      <c r="E154" s="2"/>
      <c r="F154" s="2"/>
      <c r="G154" s="2"/>
      <c r="H154" s="2"/>
      <c r="I154" s="2"/>
      <c r="J154" s="2"/>
      <c r="K154" s="2"/>
      <c r="L154" s="2"/>
      <c r="M154" s="2"/>
      <c r="N154" s="2"/>
      <c r="AI154" s="2"/>
      <c r="AJ154" s="2"/>
      <c r="AK154" s="2"/>
      <c r="AL154" s="2"/>
      <c r="AM154" s="2"/>
      <c r="AN154" s="2"/>
    </row>
    <row r="155" spans="5:40" x14ac:dyDescent="0.2">
      <c r="E155" s="2"/>
      <c r="F155" s="2"/>
      <c r="G155" s="2"/>
      <c r="H155" s="2"/>
      <c r="I155" s="2"/>
      <c r="J155" s="2"/>
      <c r="K155" s="2"/>
      <c r="L155" s="2"/>
      <c r="M155" s="2"/>
      <c r="N155" s="2"/>
      <c r="AI155" s="2"/>
      <c r="AJ155" s="2"/>
      <c r="AK155" s="2"/>
      <c r="AL155" s="2"/>
      <c r="AM155" s="2"/>
      <c r="AN155" s="2"/>
    </row>
    <row r="156" spans="5:40" x14ac:dyDescent="0.2">
      <c r="E156" s="2"/>
      <c r="F156" s="2"/>
      <c r="G156" s="2"/>
      <c r="H156" s="2"/>
      <c r="I156" s="2"/>
      <c r="J156" s="2"/>
      <c r="K156" s="2"/>
      <c r="L156" s="2"/>
      <c r="M156" s="2"/>
      <c r="N156" s="2"/>
      <c r="AI156" s="2"/>
      <c r="AJ156" s="2"/>
      <c r="AK156" s="2"/>
      <c r="AL156" s="2"/>
      <c r="AM156" s="2"/>
      <c r="AN156" s="2"/>
    </row>
    <row r="157" spans="5:40" x14ac:dyDescent="0.2">
      <c r="E157" s="2"/>
      <c r="F157" s="2"/>
      <c r="G157" s="2"/>
      <c r="H157" s="2"/>
      <c r="I157" s="2"/>
      <c r="J157" s="2"/>
      <c r="K157" s="2"/>
      <c r="L157" s="2"/>
      <c r="M157" s="2"/>
      <c r="N157" s="2"/>
      <c r="AI157" s="2"/>
      <c r="AJ157" s="2"/>
      <c r="AK157" s="2"/>
      <c r="AL157" s="2"/>
      <c r="AM157" s="2"/>
      <c r="AN157" s="2"/>
    </row>
    <row r="158" spans="5:40" x14ac:dyDescent="0.2">
      <c r="E158" s="2"/>
      <c r="F158" s="2"/>
      <c r="G158" s="2"/>
      <c r="H158" s="2"/>
      <c r="I158" s="2"/>
      <c r="J158" s="2"/>
      <c r="K158" s="2"/>
      <c r="L158" s="2"/>
      <c r="M158" s="2"/>
      <c r="N158" s="2"/>
      <c r="AI158" s="2"/>
      <c r="AJ158" s="2"/>
      <c r="AK158" s="2"/>
      <c r="AL158" s="2"/>
      <c r="AM158" s="2"/>
      <c r="AN158" s="2"/>
    </row>
    <row r="159" spans="5:40" x14ac:dyDescent="0.2">
      <c r="E159" s="2"/>
      <c r="F159" s="2"/>
      <c r="G159" s="2"/>
      <c r="H159" s="2"/>
      <c r="I159" s="2"/>
      <c r="J159" s="2"/>
      <c r="K159" s="2"/>
      <c r="L159" s="2"/>
      <c r="M159" s="2"/>
      <c r="N159" s="2"/>
      <c r="AI159" s="2"/>
      <c r="AJ159" s="2"/>
      <c r="AK159" s="2"/>
      <c r="AL159" s="2"/>
      <c r="AM159" s="2"/>
      <c r="AN159" s="2"/>
    </row>
    <row r="160" spans="5:40" x14ac:dyDescent="0.2">
      <c r="E160" s="2"/>
      <c r="F160" s="2"/>
      <c r="G160" s="2"/>
      <c r="H160" s="2"/>
      <c r="I160" s="2"/>
      <c r="J160" s="2"/>
      <c r="K160" s="2"/>
      <c r="L160" s="2"/>
      <c r="M160" s="2"/>
      <c r="N160" s="2"/>
      <c r="AI160" s="2"/>
      <c r="AJ160" s="2"/>
      <c r="AK160" s="2"/>
      <c r="AL160" s="2"/>
      <c r="AM160" s="2"/>
      <c r="AN160" s="2"/>
    </row>
    <row r="161" spans="5:40" x14ac:dyDescent="0.2">
      <c r="E161" s="2"/>
      <c r="F161" s="2"/>
      <c r="G161" s="2"/>
      <c r="H161" s="2"/>
      <c r="I161" s="2"/>
      <c r="J161" s="2"/>
      <c r="K161" s="2"/>
      <c r="L161" s="2"/>
      <c r="M161" s="2"/>
      <c r="N161" s="2"/>
      <c r="AI161" s="2"/>
      <c r="AJ161" s="2"/>
      <c r="AK161" s="2"/>
      <c r="AL161" s="2"/>
      <c r="AM161" s="2"/>
      <c r="AN161" s="2"/>
    </row>
    <row r="162" spans="5:40" x14ac:dyDescent="0.2">
      <c r="E162" s="2"/>
      <c r="F162" s="2"/>
      <c r="G162" s="2"/>
      <c r="H162" s="2"/>
      <c r="I162" s="2"/>
      <c r="J162" s="2"/>
      <c r="K162" s="2"/>
      <c r="L162" s="2"/>
      <c r="M162" s="2"/>
      <c r="N162" s="2"/>
      <c r="AI162" s="2"/>
      <c r="AJ162" s="2"/>
      <c r="AK162" s="2"/>
      <c r="AL162" s="2"/>
      <c r="AM162" s="2"/>
      <c r="AN162" s="2"/>
    </row>
    <row r="163" spans="5:40" x14ac:dyDescent="0.2">
      <c r="E163" s="2"/>
      <c r="F163" s="2"/>
      <c r="G163" s="2"/>
      <c r="H163" s="2"/>
      <c r="I163" s="2"/>
      <c r="J163" s="2"/>
      <c r="K163" s="2"/>
      <c r="L163" s="2"/>
      <c r="M163" s="2"/>
      <c r="N163" s="2"/>
      <c r="AI163" s="2"/>
      <c r="AJ163" s="2"/>
      <c r="AK163" s="2"/>
      <c r="AL163" s="2"/>
      <c r="AM163" s="2"/>
      <c r="AN163" s="2"/>
    </row>
    <row r="164" spans="5:40" x14ac:dyDescent="0.2">
      <c r="E164" s="2"/>
      <c r="F164" s="2"/>
      <c r="G164" s="2"/>
      <c r="H164" s="2"/>
      <c r="I164" s="2"/>
      <c r="J164" s="2"/>
      <c r="K164" s="2"/>
      <c r="L164" s="2"/>
      <c r="M164" s="2"/>
      <c r="N164" s="2"/>
      <c r="AI164" s="2"/>
      <c r="AJ164" s="2"/>
      <c r="AK164" s="2"/>
      <c r="AL164" s="2"/>
      <c r="AM164" s="2"/>
      <c r="AN164" s="2"/>
    </row>
    <row r="165" spans="5:40" x14ac:dyDescent="0.2">
      <c r="E165" s="2"/>
      <c r="F165" s="2"/>
      <c r="G165" s="2"/>
      <c r="H165" s="2"/>
      <c r="I165" s="2"/>
      <c r="J165" s="2"/>
      <c r="K165" s="2"/>
      <c r="L165" s="2"/>
      <c r="M165" s="2"/>
      <c r="N165" s="2"/>
      <c r="AI165" s="2"/>
      <c r="AJ165" s="2"/>
      <c r="AK165" s="2"/>
      <c r="AL165" s="2"/>
      <c r="AM165" s="2"/>
      <c r="AN165" s="2"/>
    </row>
    <row r="166" spans="5:40" x14ac:dyDescent="0.2">
      <c r="E166" s="2"/>
      <c r="F166" s="2"/>
      <c r="G166" s="2"/>
      <c r="H166" s="2"/>
      <c r="I166" s="2"/>
      <c r="J166" s="2"/>
      <c r="K166" s="2"/>
      <c r="L166" s="2"/>
      <c r="M166" s="2"/>
      <c r="N166" s="2"/>
      <c r="AI166" s="2"/>
      <c r="AJ166" s="2"/>
      <c r="AK166" s="2"/>
      <c r="AL166" s="2"/>
      <c r="AM166" s="2"/>
      <c r="AN166" s="2"/>
    </row>
    <row r="167" spans="5:40" x14ac:dyDescent="0.2">
      <c r="E167" s="2"/>
      <c r="F167" s="2"/>
      <c r="G167" s="2"/>
      <c r="H167" s="2"/>
      <c r="I167" s="2"/>
      <c r="J167" s="2"/>
      <c r="K167" s="2"/>
      <c r="L167" s="2"/>
      <c r="M167" s="2"/>
      <c r="N167" s="2"/>
      <c r="AI167" s="2"/>
      <c r="AJ167" s="2"/>
      <c r="AK167" s="2"/>
      <c r="AL167" s="2"/>
      <c r="AM167" s="2"/>
      <c r="AN167" s="2"/>
    </row>
    <row r="168" spans="5:40" x14ac:dyDescent="0.2">
      <c r="E168" s="2"/>
      <c r="F168" s="2"/>
      <c r="G168" s="2"/>
      <c r="H168" s="2"/>
      <c r="I168" s="2"/>
      <c r="J168" s="2"/>
      <c r="K168" s="2"/>
      <c r="L168" s="2"/>
      <c r="M168" s="2"/>
      <c r="N168" s="2"/>
      <c r="AI168" s="2"/>
      <c r="AJ168" s="2"/>
      <c r="AK168" s="2"/>
      <c r="AL168" s="2"/>
      <c r="AM168" s="2"/>
      <c r="AN168" s="2"/>
    </row>
    <row r="169" spans="5:40" x14ac:dyDescent="0.2">
      <c r="E169" s="2"/>
      <c r="F169" s="2"/>
      <c r="G169" s="2"/>
      <c r="H169" s="2"/>
      <c r="I169" s="2"/>
      <c r="J169" s="2"/>
      <c r="K169" s="2"/>
      <c r="L169" s="2"/>
      <c r="M169" s="2"/>
      <c r="N169" s="2"/>
      <c r="AI169" s="2"/>
      <c r="AJ169" s="2"/>
      <c r="AK169" s="2"/>
      <c r="AL169" s="2"/>
      <c r="AM169" s="2"/>
      <c r="AN169" s="2"/>
    </row>
    <row r="170" spans="5:40" x14ac:dyDescent="0.2">
      <c r="E170" s="2"/>
      <c r="F170" s="2"/>
      <c r="G170" s="2"/>
      <c r="H170" s="2"/>
      <c r="I170" s="2"/>
      <c r="J170" s="2"/>
      <c r="K170" s="2"/>
      <c r="L170" s="2"/>
      <c r="M170" s="2"/>
      <c r="N170" s="2"/>
      <c r="AI170" s="2"/>
      <c r="AJ170" s="2"/>
      <c r="AK170" s="2"/>
      <c r="AL170" s="2"/>
      <c r="AM170" s="2"/>
      <c r="AN170" s="2"/>
    </row>
    <row r="171" spans="5:40" x14ac:dyDescent="0.2">
      <c r="E171" s="2"/>
      <c r="F171" s="2"/>
      <c r="G171" s="2"/>
      <c r="H171" s="2"/>
      <c r="I171" s="2"/>
      <c r="J171" s="2"/>
      <c r="K171" s="2"/>
      <c r="L171" s="2"/>
      <c r="M171" s="2"/>
      <c r="N171" s="2"/>
      <c r="AI171" s="2"/>
      <c r="AJ171" s="2"/>
      <c r="AK171" s="2"/>
      <c r="AL171" s="2"/>
      <c r="AM171" s="2"/>
      <c r="AN171" s="2"/>
    </row>
    <row r="172" spans="5:40" x14ac:dyDescent="0.2">
      <c r="E172" s="2"/>
      <c r="F172" s="2"/>
      <c r="G172" s="2"/>
      <c r="H172" s="2"/>
      <c r="I172" s="2"/>
      <c r="J172" s="2"/>
      <c r="K172" s="2"/>
      <c r="L172" s="2"/>
      <c r="M172" s="2"/>
      <c r="N172" s="2"/>
      <c r="AI172" s="2"/>
      <c r="AJ172" s="2"/>
      <c r="AK172" s="2"/>
      <c r="AL172" s="2"/>
      <c r="AM172" s="2"/>
      <c r="AN172" s="2"/>
    </row>
    <row r="173" spans="5:40" x14ac:dyDescent="0.2">
      <c r="E173" s="2"/>
      <c r="F173" s="2"/>
      <c r="G173" s="2"/>
      <c r="H173" s="2"/>
      <c r="I173" s="2"/>
      <c r="J173" s="2"/>
      <c r="K173" s="2"/>
      <c r="L173" s="2"/>
      <c r="M173" s="2"/>
      <c r="N173" s="2"/>
      <c r="AI173" s="2"/>
      <c r="AJ173" s="2"/>
      <c r="AK173" s="2"/>
      <c r="AL173" s="2"/>
      <c r="AM173" s="2"/>
      <c r="AN173" s="2"/>
    </row>
    <row r="174" spans="5:40" x14ac:dyDescent="0.2">
      <c r="E174" s="2"/>
      <c r="F174" s="2"/>
      <c r="G174" s="2"/>
      <c r="H174" s="2"/>
      <c r="I174" s="2"/>
      <c r="J174" s="2"/>
      <c r="K174" s="2"/>
      <c r="L174" s="2"/>
      <c r="M174" s="2"/>
      <c r="N174" s="2"/>
      <c r="AI174" s="2"/>
      <c r="AJ174" s="2"/>
      <c r="AK174" s="2"/>
      <c r="AL174" s="2"/>
      <c r="AM174" s="2"/>
      <c r="AN174" s="2"/>
    </row>
    <row r="175" spans="5:40" x14ac:dyDescent="0.2">
      <c r="E175" s="2"/>
      <c r="F175" s="2"/>
      <c r="G175" s="2"/>
      <c r="H175" s="2"/>
      <c r="I175" s="2"/>
      <c r="J175" s="2"/>
      <c r="K175" s="2"/>
      <c r="L175" s="2"/>
      <c r="M175" s="2"/>
      <c r="N175" s="2"/>
      <c r="AI175" s="2"/>
      <c r="AJ175" s="2"/>
      <c r="AK175" s="2"/>
      <c r="AL175" s="2"/>
      <c r="AM175" s="2"/>
      <c r="AN175" s="2"/>
    </row>
    <row r="176" spans="5:40" x14ac:dyDescent="0.2">
      <c r="E176" s="2"/>
      <c r="F176" s="2"/>
      <c r="G176" s="2"/>
      <c r="H176" s="2"/>
      <c r="I176" s="2"/>
      <c r="J176" s="2"/>
      <c r="K176" s="2"/>
      <c r="L176" s="2"/>
      <c r="M176" s="2"/>
      <c r="N176" s="2"/>
      <c r="AI176" s="2"/>
      <c r="AJ176" s="2"/>
      <c r="AK176" s="2"/>
      <c r="AL176" s="2"/>
      <c r="AM176" s="2"/>
      <c r="AN176" s="2"/>
    </row>
    <row r="177" spans="5:40" x14ac:dyDescent="0.2">
      <c r="E177" s="2"/>
      <c r="F177" s="2"/>
      <c r="G177" s="2"/>
      <c r="H177" s="2"/>
      <c r="I177" s="2"/>
      <c r="J177" s="2"/>
      <c r="K177" s="2"/>
      <c r="L177" s="2"/>
      <c r="M177" s="2"/>
      <c r="N177" s="2"/>
      <c r="AI177" s="2"/>
      <c r="AJ177" s="2"/>
      <c r="AK177" s="2"/>
      <c r="AL177" s="2"/>
      <c r="AM177" s="2"/>
      <c r="AN177" s="2"/>
    </row>
    <row r="178" spans="5:40" x14ac:dyDescent="0.2">
      <c r="E178" s="2"/>
      <c r="F178" s="2"/>
      <c r="G178" s="2"/>
      <c r="H178" s="2"/>
      <c r="I178" s="2"/>
      <c r="J178" s="2"/>
      <c r="K178" s="2"/>
      <c r="L178" s="2"/>
      <c r="M178" s="2"/>
      <c r="N178" s="2"/>
      <c r="AI178" s="2"/>
      <c r="AJ178" s="2"/>
      <c r="AK178" s="2"/>
      <c r="AL178" s="2"/>
      <c r="AM178" s="2"/>
      <c r="AN178" s="2"/>
    </row>
    <row r="179" spans="5:40" x14ac:dyDescent="0.2">
      <c r="E179" s="2"/>
      <c r="F179" s="2"/>
      <c r="G179" s="2"/>
      <c r="H179" s="2"/>
      <c r="I179" s="2"/>
      <c r="J179" s="2"/>
      <c r="K179" s="2"/>
      <c r="L179" s="2"/>
      <c r="M179" s="2"/>
      <c r="N179" s="2"/>
      <c r="AI179" s="2"/>
      <c r="AJ179" s="2"/>
      <c r="AK179" s="2"/>
      <c r="AL179" s="2"/>
      <c r="AM179" s="2"/>
      <c r="AN179" s="2"/>
    </row>
    <row r="180" spans="5:40" x14ac:dyDescent="0.2">
      <c r="E180" s="2"/>
      <c r="F180" s="2"/>
      <c r="G180" s="2"/>
      <c r="H180" s="2"/>
      <c r="I180" s="2"/>
      <c r="J180" s="2"/>
      <c r="K180" s="2"/>
      <c r="L180" s="2"/>
      <c r="M180" s="2"/>
      <c r="N180" s="2"/>
      <c r="AI180" s="2"/>
      <c r="AJ180" s="2"/>
      <c r="AK180" s="2"/>
      <c r="AL180" s="2"/>
      <c r="AM180" s="2"/>
      <c r="AN180" s="2"/>
    </row>
    <row r="181" spans="5:40" x14ac:dyDescent="0.2">
      <c r="E181" s="2"/>
      <c r="F181" s="2"/>
      <c r="G181" s="2"/>
      <c r="H181" s="2"/>
      <c r="I181" s="2"/>
      <c r="J181" s="2"/>
      <c r="K181" s="2"/>
      <c r="L181" s="2"/>
      <c r="M181" s="2"/>
      <c r="N181" s="2"/>
      <c r="AI181" s="2"/>
      <c r="AJ181" s="2"/>
      <c r="AK181" s="2"/>
      <c r="AL181" s="2"/>
      <c r="AM181" s="2"/>
      <c r="AN181" s="2"/>
    </row>
    <row r="182" spans="5:40" x14ac:dyDescent="0.2">
      <c r="E182" s="2"/>
      <c r="F182" s="2"/>
      <c r="G182" s="2"/>
      <c r="H182" s="2"/>
      <c r="I182" s="2"/>
      <c r="J182" s="2"/>
      <c r="K182" s="2"/>
      <c r="L182" s="2"/>
      <c r="M182" s="2"/>
      <c r="N182" s="2"/>
      <c r="AI182" s="2"/>
      <c r="AJ182" s="2"/>
      <c r="AK182" s="2"/>
      <c r="AL182" s="2"/>
      <c r="AM182" s="2"/>
      <c r="AN182" s="2"/>
    </row>
    <row r="183" spans="5:40" x14ac:dyDescent="0.2">
      <c r="E183" s="2"/>
      <c r="F183" s="2"/>
      <c r="G183" s="2"/>
      <c r="H183" s="2"/>
      <c r="I183" s="2"/>
      <c r="J183" s="2"/>
      <c r="K183" s="2"/>
      <c r="L183" s="2"/>
      <c r="M183" s="2"/>
      <c r="N183" s="2"/>
      <c r="AI183" s="2"/>
      <c r="AJ183" s="2"/>
      <c r="AK183" s="2"/>
      <c r="AL183" s="2"/>
      <c r="AM183" s="2"/>
      <c r="AN183" s="2"/>
    </row>
    <row r="184" spans="5:40" x14ac:dyDescent="0.2">
      <c r="E184" s="2"/>
      <c r="F184" s="2"/>
      <c r="G184" s="2"/>
      <c r="H184" s="2"/>
      <c r="I184" s="2"/>
      <c r="J184" s="2"/>
      <c r="K184" s="2"/>
      <c r="L184" s="2"/>
      <c r="M184" s="2"/>
      <c r="N184" s="2"/>
      <c r="AI184" s="2"/>
      <c r="AJ184" s="2"/>
      <c r="AK184" s="2"/>
      <c r="AL184" s="2"/>
      <c r="AM184" s="2"/>
      <c r="AN184" s="2"/>
    </row>
    <row r="185" spans="5:40" x14ac:dyDescent="0.2">
      <c r="E185" s="2"/>
      <c r="F185" s="2"/>
      <c r="G185" s="2"/>
      <c r="H185" s="2"/>
      <c r="I185" s="2"/>
      <c r="J185" s="2"/>
      <c r="K185" s="2"/>
      <c r="L185" s="2"/>
      <c r="M185" s="2"/>
      <c r="N185" s="2"/>
      <c r="AI185" s="2"/>
      <c r="AJ185" s="2"/>
      <c r="AK185" s="2"/>
      <c r="AL185" s="2"/>
      <c r="AM185" s="2"/>
      <c r="AN185" s="2"/>
    </row>
    <row r="186" spans="5:40" x14ac:dyDescent="0.2">
      <c r="E186" s="2"/>
      <c r="F186" s="2"/>
      <c r="G186" s="2"/>
      <c r="H186" s="2"/>
      <c r="I186" s="2"/>
      <c r="J186" s="2"/>
      <c r="K186" s="2"/>
      <c r="L186" s="2"/>
      <c r="M186" s="2"/>
      <c r="N186" s="2"/>
      <c r="AI186" s="2"/>
      <c r="AJ186" s="2"/>
      <c r="AK186" s="2"/>
      <c r="AL186" s="2"/>
      <c r="AM186" s="2"/>
      <c r="AN186" s="2"/>
    </row>
    <row r="187" spans="5:40" x14ac:dyDescent="0.2">
      <c r="E187" s="2"/>
      <c r="F187" s="2"/>
      <c r="G187" s="2"/>
      <c r="H187" s="2"/>
      <c r="I187" s="2"/>
      <c r="J187" s="2"/>
      <c r="K187" s="2"/>
      <c r="L187" s="2"/>
      <c r="M187" s="2"/>
      <c r="N187" s="2"/>
      <c r="AI187" s="2"/>
      <c r="AJ187" s="2"/>
      <c r="AK187" s="2"/>
      <c r="AL187" s="2"/>
      <c r="AM187" s="2"/>
      <c r="AN187" s="2"/>
    </row>
    <row r="188" spans="5:40" x14ac:dyDescent="0.2">
      <c r="E188" s="2"/>
      <c r="F188" s="2"/>
      <c r="G188" s="2"/>
      <c r="H188" s="2"/>
      <c r="I188" s="2"/>
      <c r="J188" s="2"/>
      <c r="K188" s="2"/>
      <c r="L188" s="2"/>
      <c r="M188" s="2"/>
      <c r="N188" s="2"/>
      <c r="AI188" s="2"/>
      <c r="AJ188" s="2"/>
      <c r="AK188" s="2"/>
      <c r="AL188" s="2"/>
      <c r="AM188" s="2"/>
      <c r="AN188" s="2"/>
    </row>
    <row r="189" spans="5:40" x14ac:dyDescent="0.2">
      <c r="E189" s="2"/>
      <c r="F189" s="2"/>
      <c r="G189" s="2"/>
      <c r="H189" s="2"/>
      <c r="I189" s="2"/>
      <c r="J189" s="2"/>
      <c r="K189" s="2"/>
      <c r="L189" s="2"/>
      <c r="M189" s="2"/>
      <c r="N189" s="2"/>
      <c r="AI189" s="2"/>
      <c r="AJ189" s="2"/>
      <c r="AK189" s="2"/>
      <c r="AL189" s="2"/>
      <c r="AM189" s="2"/>
      <c r="AN189" s="2"/>
    </row>
    <row r="190" spans="5:40" x14ac:dyDescent="0.2">
      <c r="E190" s="2"/>
      <c r="F190" s="2"/>
      <c r="G190" s="2"/>
      <c r="H190" s="2"/>
      <c r="I190" s="2"/>
      <c r="J190" s="2"/>
      <c r="K190" s="2"/>
      <c r="L190" s="2"/>
      <c r="M190" s="2"/>
      <c r="N190" s="2"/>
      <c r="AI190" s="2"/>
      <c r="AJ190" s="2"/>
      <c r="AK190" s="2"/>
      <c r="AL190" s="2"/>
      <c r="AM190" s="2"/>
      <c r="AN190" s="2"/>
    </row>
    <row r="191" spans="5:40" x14ac:dyDescent="0.2">
      <c r="E191" s="2"/>
      <c r="F191" s="2"/>
      <c r="G191" s="2"/>
      <c r="H191" s="2"/>
      <c r="I191" s="2"/>
      <c r="J191" s="2"/>
      <c r="K191" s="2"/>
      <c r="L191" s="2"/>
      <c r="M191" s="2"/>
      <c r="N191" s="2"/>
      <c r="AI191" s="2"/>
      <c r="AJ191" s="2"/>
      <c r="AK191" s="2"/>
      <c r="AL191" s="2"/>
      <c r="AM191" s="2"/>
      <c r="AN191" s="2"/>
    </row>
    <row r="192" spans="5:40" x14ac:dyDescent="0.2">
      <c r="E192" s="2"/>
      <c r="F192" s="2"/>
      <c r="G192" s="2"/>
      <c r="H192" s="2"/>
      <c r="I192" s="2"/>
      <c r="J192" s="2"/>
      <c r="K192" s="2"/>
      <c r="L192" s="2"/>
      <c r="M192" s="2"/>
      <c r="N192" s="2"/>
      <c r="AI192" s="2"/>
      <c r="AJ192" s="2"/>
      <c r="AK192" s="2"/>
      <c r="AL192" s="2"/>
      <c r="AM192" s="2"/>
      <c r="AN192" s="2"/>
    </row>
    <row r="193" spans="5:40" x14ac:dyDescent="0.2">
      <c r="E193" s="2"/>
      <c r="F193" s="2"/>
      <c r="G193" s="2"/>
      <c r="H193" s="2"/>
      <c r="I193" s="2"/>
      <c r="J193" s="2"/>
      <c r="K193" s="2"/>
      <c r="L193" s="2"/>
      <c r="M193" s="2"/>
      <c r="N193" s="2"/>
      <c r="AI193" s="2"/>
      <c r="AJ193" s="2"/>
      <c r="AK193" s="2"/>
      <c r="AL193" s="2"/>
      <c r="AM193" s="2"/>
      <c r="AN193" s="2"/>
    </row>
    <row r="194" spans="5:40" x14ac:dyDescent="0.2">
      <c r="E194" s="2"/>
      <c r="F194" s="2"/>
      <c r="G194" s="2"/>
      <c r="H194" s="2"/>
      <c r="I194" s="2"/>
      <c r="J194" s="2"/>
      <c r="K194" s="2"/>
      <c r="L194" s="2"/>
      <c r="M194" s="2"/>
      <c r="N194" s="2"/>
      <c r="AI194" s="2"/>
      <c r="AJ194" s="2"/>
      <c r="AK194" s="2"/>
      <c r="AL194" s="2"/>
      <c r="AM194" s="2"/>
      <c r="AN194" s="2"/>
    </row>
    <row r="195" spans="5:40" x14ac:dyDescent="0.2">
      <c r="E195" s="2"/>
      <c r="F195" s="2"/>
      <c r="G195" s="2"/>
      <c r="H195" s="2"/>
      <c r="I195" s="2"/>
      <c r="J195" s="2"/>
      <c r="K195" s="2"/>
      <c r="L195" s="2"/>
      <c r="M195" s="2"/>
      <c r="N195" s="2"/>
      <c r="AI195" s="2"/>
      <c r="AJ195" s="2"/>
      <c r="AK195" s="2"/>
      <c r="AL195" s="2"/>
      <c r="AM195" s="2"/>
      <c r="AN195" s="2"/>
    </row>
    <row r="196" spans="5:40" x14ac:dyDescent="0.2">
      <c r="E196" s="2"/>
      <c r="F196" s="2"/>
      <c r="G196" s="2"/>
      <c r="H196" s="2"/>
      <c r="I196" s="2"/>
      <c r="J196" s="2"/>
      <c r="K196" s="2"/>
      <c r="L196" s="2"/>
      <c r="M196" s="2"/>
      <c r="N196" s="2"/>
      <c r="AI196" s="2"/>
      <c r="AJ196" s="2"/>
      <c r="AK196" s="2"/>
      <c r="AL196" s="2"/>
      <c r="AM196" s="2"/>
      <c r="AN196" s="2"/>
    </row>
    <row r="197" spans="5:40" x14ac:dyDescent="0.2">
      <c r="E197" s="2"/>
      <c r="F197" s="2"/>
      <c r="G197" s="2"/>
      <c r="H197" s="2"/>
      <c r="I197" s="2"/>
      <c r="J197" s="2"/>
      <c r="K197" s="2"/>
      <c r="L197" s="2"/>
      <c r="M197" s="2"/>
      <c r="N197" s="2"/>
      <c r="AI197" s="2"/>
      <c r="AJ197" s="2"/>
      <c r="AK197" s="2"/>
      <c r="AL197" s="2"/>
      <c r="AM197" s="2"/>
      <c r="AN197" s="2"/>
    </row>
    <row r="198" spans="5:40" x14ac:dyDescent="0.2">
      <c r="E198" s="2"/>
      <c r="F198" s="2"/>
      <c r="G198" s="2"/>
      <c r="H198" s="2"/>
      <c r="I198" s="2"/>
      <c r="J198" s="2"/>
      <c r="K198" s="2"/>
      <c r="L198" s="2"/>
      <c r="M198" s="2"/>
      <c r="N198" s="2"/>
      <c r="AI198" s="2"/>
      <c r="AJ198" s="2"/>
      <c r="AK198" s="2"/>
      <c r="AL198" s="2"/>
      <c r="AM198" s="2"/>
      <c r="AN198" s="2"/>
    </row>
    <row r="199" spans="5:40" x14ac:dyDescent="0.2">
      <c r="E199" s="2"/>
      <c r="F199" s="2"/>
      <c r="G199" s="2"/>
      <c r="H199" s="2"/>
      <c r="I199" s="2"/>
      <c r="J199" s="2"/>
      <c r="K199" s="2"/>
      <c r="L199" s="2"/>
      <c r="M199" s="2"/>
      <c r="N199" s="2"/>
      <c r="AI199" s="2"/>
      <c r="AJ199" s="2"/>
      <c r="AK199" s="2"/>
      <c r="AL199" s="2"/>
      <c r="AM199" s="2"/>
      <c r="AN199" s="2"/>
    </row>
    <row r="200" spans="5:40" x14ac:dyDescent="0.2">
      <c r="E200" s="2"/>
      <c r="F200" s="2"/>
      <c r="G200" s="2"/>
      <c r="H200" s="2"/>
      <c r="I200" s="2"/>
      <c r="J200" s="2"/>
      <c r="K200" s="2"/>
      <c r="L200" s="2"/>
      <c r="M200" s="2"/>
      <c r="N200" s="2"/>
      <c r="AI200" s="2"/>
      <c r="AJ200" s="2"/>
      <c r="AK200" s="2"/>
      <c r="AL200" s="2"/>
      <c r="AM200" s="2"/>
      <c r="AN200" s="2"/>
    </row>
    <row r="201" spans="5:40" x14ac:dyDescent="0.2">
      <c r="E201" s="2"/>
      <c r="F201" s="2"/>
      <c r="G201" s="2"/>
      <c r="H201" s="2"/>
      <c r="I201" s="2"/>
      <c r="J201" s="2"/>
      <c r="K201" s="2"/>
      <c r="L201" s="2"/>
      <c r="M201" s="2"/>
      <c r="N201" s="2"/>
      <c r="AI201" s="2"/>
      <c r="AJ201" s="2"/>
      <c r="AK201" s="2"/>
      <c r="AL201" s="2"/>
      <c r="AM201" s="2"/>
      <c r="AN201" s="2"/>
    </row>
    <row r="202" spans="5:40" x14ac:dyDescent="0.2">
      <c r="E202" s="2"/>
      <c r="F202" s="2"/>
      <c r="G202" s="2"/>
      <c r="H202" s="2"/>
      <c r="I202" s="2"/>
      <c r="J202" s="2"/>
      <c r="K202" s="2"/>
      <c r="L202" s="2"/>
      <c r="M202" s="2"/>
      <c r="N202" s="2"/>
      <c r="AI202" s="2"/>
      <c r="AJ202" s="2"/>
      <c r="AK202" s="2"/>
      <c r="AL202" s="2"/>
      <c r="AM202" s="2"/>
      <c r="AN202" s="2"/>
    </row>
    <row r="203" spans="5:40" x14ac:dyDescent="0.2">
      <c r="E203" s="2"/>
      <c r="F203" s="2"/>
      <c r="G203" s="2"/>
      <c r="H203" s="2"/>
      <c r="I203" s="2"/>
      <c r="J203" s="2"/>
      <c r="K203" s="2"/>
      <c r="L203" s="2"/>
      <c r="M203" s="2"/>
      <c r="N203" s="2"/>
      <c r="AI203" s="2"/>
      <c r="AJ203" s="2"/>
      <c r="AK203" s="2"/>
      <c r="AL203" s="2"/>
      <c r="AM203" s="2"/>
      <c r="AN203" s="2"/>
    </row>
    <row r="204" spans="5:40" x14ac:dyDescent="0.2">
      <c r="E204" s="2"/>
      <c r="F204" s="2"/>
      <c r="G204" s="2"/>
      <c r="H204" s="2"/>
      <c r="I204" s="2"/>
      <c r="J204" s="2"/>
      <c r="K204" s="2"/>
      <c r="L204" s="2"/>
      <c r="M204" s="2"/>
      <c r="N204" s="2"/>
      <c r="AI204" s="2"/>
      <c r="AJ204" s="2"/>
      <c r="AK204" s="2"/>
      <c r="AL204" s="2"/>
      <c r="AM204" s="2"/>
      <c r="AN204" s="2"/>
    </row>
    <row r="205" spans="5:40" x14ac:dyDescent="0.2">
      <c r="E205" s="2"/>
      <c r="F205" s="2"/>
      <c r="G205" s="2"/>
      <c r="H205" s="2"/>
      <c r="I205" s="2"/>
      <c r="J205" s="2"/>
      <c r="K205" s="2"/>
      <c r="L205" s="2"/>
      <c r="M205" s="2"/>
      <c r="N205" s="2"/>
      <c r="AI205" s="2"/>
      <c r="AJ205" s="2"/>
      <c r="AK205" s="2"/>
      <c r="AL205" s="2"/>
      <c r="AM205" s="2"/>
      <c r="AN205" s="2"/>
    </row>
    <row r="206" spans="5:40" x14ac:dyDescent="0.2">
      <c r="E206" s="2"/>
      <c r="F206" s="2"/>
      <c r="G206" s="2"/>
      <c r="H206" s="2"/>
      <c r="I206" s="2"/>
      <c r="J206" s="2"/>
      <c r="K206" s="2"/>
      <c r="L206" s="2"/>
      <c r="M206" s="2"/>
      <c r="N206" s="2"/>
      <c r="AI206" s="2"/>
      <c r="AJ206" s="2"/>
      <c r="AK206" s="2"/>
      <c r="AL206" s="2"/>
      <c r="AM206" s="2"/>
      <c r="AN206" s="2"/>
    </row>
    <row r="207" spans="5:40" x14ac:dyDescent="0.2">
      <c r="E207" s="2"/>
      <c r="F207" s="2"/>
      <c r="G207" s="2"/>
      <c r="H207" s="2"/>
      <c r="I207" s="2"/>
      <c r="J207" s="2"/>
      <c r="K207" s="2"/>
      <c r="L207" s="2"/>
      <c r="M207" s="2"/>
      <c r="N207" s="2"/>
      <c r="AI207" s="2"/>
      <c r="AJ207" s="2"/>
      <c r="AK207" s="2"/>
      <c r="AL207" s="2"/>
      <c r="AM207" s="2"/>
      <c r="AN207" s="2"/>
    </row>
    <row r="208" spans="5:40" x14ac:dyDescent="0.2">
      <c r="E208" s="2"/>
      <c r="F208" s="2"/>
      <c r="G208" s="2"/>
      <c r="H208" s="2"/>
      <c r="I208" s="2"/>
      <c r="J208" s="2"/>
      <c r="K208" s="2"/>
      <c r="L208" s="2"/>
      <c r="M208" s="2"/>
      <c r="N208" s="2"/>
      <c r="AI208" s="2"/>
      <c r="AJ208" s="2"/>
      <c r="AK208" s="2"/>
      <c r="AL208" s="2"/>
      <c r="AM208" s="2"/>
      <c r="AN208" s="2"/>
    </row>
    <row r="209" spans="5:40" x14ac:dyDescent="0.2">
      <c r="E209" s="2"/>
      <c r="F209" s="2"/>
      <c r="G209" s="2"/>
      <c r="H209" s="2"/>
      <c r="I209" s="2"/>
      <c r="J209" s="2"/>
      <c r="K209" s="2"/>
      <c r="L209" s="2"/>
      <c r="M209" s="2"/>
      <c r="N209" s="2"/>
      <c r="AI209" s="2"/>
      <c r="AJ209" s="2"/>
      <c r="AK209" s="2"/>
      <c r="AL209" s="2"/>
      <c r="AM209" s="2"/>
      <c r="AN209" s="2"/>
    </row>
    <row r="210" spans="5:40" x14ac:dyDescent="0.2">
      <c r="E210" s="2"/>
      <c r="F210" s="2"/>
      <c r="G210" s="2"/>
      <c r="H210" s="2"/>
      <c r="I210" s="2"/>
      <c r="J210" s="2"/>
      <c r="K210" s="2"/>
      <c r="L210" s="2"/>
      <c r="M210" s="2"/>
      <c r="N210" s="2"/>
      <c r="AI210" s="2"/>
      <c r="AJ210" s="2"/>
      <c r="AK210" s="2"/>
      <c r="AL210" s="2"/>
      <c r="AM210" s="2"/>
      <c r="AN210" s="2"/>
    </row>
    <row r="211" spans="5:40" x14ac:dyDescent="0.2">
      <c r="E211" s="2"/>
      <c r="F211" s="2"/>
      <c r="G211" s="2"/>
      <c r="H211" s="2"/>
      <c r="I211" s="2"/>
      <c r="J211" s="2"/>
      <c r="K211" s="2"/>
      <c r="L211" s="2"/>
      <c r="M211" s="2"/>
      <c r="N211" s="2"/>
      <c r="AI211" s="2"/>
      <c r="AJ211" s="2"/>
      <c r="AK211" s="2"/>
      <c r="AL211" s="2"/>
      <c r="AM211" s="2"/>
      <c r="AN211" s="2"/>
    </row>
    <row r="212" spans="5:40" x14ac:dyDescent="0.2">
      <c r="E212" s="2"/>
      <c r="F212" s="2"/>
      <c r="G212" s="2"/>
      <c r="H212" s="2"/>
      <c r="I212" s="2"/>
      <c r="J212" s="2"/>
      <c r="K212" s="2"/>
      <c r="L212" s="2"/>
      <c r="M212" s="2"/>
      <c r="N212" s="2"/>
      <c r="AI212" s="2"/>
      <c r="AJ212" s="2"/>
      <c r="AK212" s="2"/>
      <c r="AL212" s="2"/>
      <c r="AM212" s="2"/>
      <c r="AN212" s="2"/>
    </row>
    <row r="213" spans="5:40" x14ac:dyDescent="0.2">
      <c r="E213" s="2"/>
      <c r="F213" s="2"/>
      <c r="G213" s="2"/>
      <c r="H213" s="2"/>
      <c r="I213" s="2"/>
      <c r="J213" s="2"/>
      <c r="K213" s="2"/>
      <c r="L213" s="2"/>
      <c r="M213" s="2"/>
      <c r="N213" s="2"/>
      <c r="AI213" s="2"/>
      <c r="AJ213" s="2"/>
      <c r="AK213" s="2"/>
      <c r="AL213" s="2"/>
      <c r="AM213" s="2"/>
      <c r="AN213" s="2"/>
    </row>
    <row r="214" spans="5:40" x14ac:dyDescent="0.2">
      <c r="E214" s="2"/>
      <c r="F214" s="2"/>
      <c r="G214" s="2"/>
      <c r="H214" s="2"/>
      <c r="I214" s="2"/>
      <c r="J214" s="2"/>
      <c r="K214" s="2"/>
      <c r="L214" s="2"/>
      <c r="M214" s="2"/>
      <c r="N214" s="2"/>
      <c r="AI214" s="2"/>
      <c r="AJ214" s="2"/>
      <c r="AK214" s="2"/>
      <c r="AL214" s="2"/>
      <c r="AM214" s="2"/>
      <c r="AN214" s="2"/>
    </row>
    <row r="215" spans="5:40" x14ac:dyDescent="0.2">
      <c r="E215" s="2"/>
      <c r="F215" s="2"/>
      <c r="G215" s="2"/>
      <c r="H215" s="2"/>
      <c r="I215" s="2"/>
      <c r="J215" s="2"/>
      <c r="K215" s="2"/>
      <c r="L215" s="2"/>
      <c r="M215" s="2"/>
      <c r="N215" s="2"/>
      <c r="AI215" s="2"/>
      <c r="AJ215" s="2"/>
      <c r="AK215" s="2"/>
      <c r="AL215" s="2"/>
      <c r="AM215" s="2"/>
      <c r="AN215" s="2"/>
    </row>
    <row r="216" spans="5:40" x14ac:dyDescent="0.2">
      <c r="E216" s="2"/>
      <c r="F216" s="2"/>
      <c r="G216" s="2"/>
      <c r="H216" s="2"/>
      <c r="I216" s="2"/>
      <c r="J216" s="2"/>
      <c r="K216" s="2"/>
      <c r="L216" s="2"/>
      <c r="M216" s="2"/>
      <c r="N216" s="2"/>
      <c r="AI216" s="2"/>
      <c r="AJ216" s="2"/>
      <c r="AK216" s="2"/>
      <c r="AL216" s="2"/>
      <c r="AM216" s="2"/>
      <c r="AN216" s="2"/>
    </row>
    <row r="217" spans="5:40" x14ac:dyDescent="0.2">
      <c r="E217" s="2"/>
      <c r="F217" s="2"/>
      <c r="G217" s="2"/>
      <c r="H217" s="2"/>
      <c r="I217" s="2"/>
      <c r="J217" s="2"/>
      <c r="K217" s="2"/>
      <c r="L217" s="2"/>
      <c r="M217" s="2"/>
      <c r="N217" s="2"/>
      <c r="AI217" s="2"/>
      <c r="AJ217" s="2"/>
      <c r="AK217" s="2"/>
      <c r="AL217" s="2"/>
      <c r="AM217" s="2"/>
      <c r="AN217" s="2"/>
    </row>
    <row r="218" spans="5:40" x14ac:dyDescent="0.2">
      <c r="E218" s="2"/>
      <c r="F218" s="2"/>
      <c r="G218" s="2"/>
      <c r="H218" s="2"/>
      <c r="I218" s="2"/>
      <c r="J218" s="2"/>
      <c r="K218" s="2"/>
      <c r="L218" s="2"/>
      <c r="M218" s="2"/>
      <c r="N218" s="2"/>
      <c r="AI218" s="2"/>
      <c r="AJ218" s="2"/>
      <c r="AK218" s="2"/>
      <c r="AL218" s="2"/>
      <c r="AM218" s="2"/>
      <c r="AN218" s="2"/>
    </row>
    <row r="219" spans="5:40" x14ac:dyDescent="0.2">
      <c r="E219" s="2"/>
      <c r="F219" s="2"/>
      <c r="G219" s="2"/>
      <c r="H219" s="2"/>
      <c r="I219" s="2"/>
      <c r="J219" s="2"/>
      <c r="K219" s="2"/>
      <c r="L219" s="2"/>
      <c r="M219" s="2"/>
      <c r="N219" s="2"/>
      <c r="AI219" s="2"/>
      <c r="AJ219" s="2"/>
      <c r="AK219" s="2"/>
      <c r="AL219" s="2"/>
      <c r="AM219" s="2"/>
      <c r="AN219" s="2"/>
    </row>
    <row r="220" spans="5:40" x14ac:dyDescent="0.2">
      <c r="E220" s="2"/>
      <c r="F220" s="2"/>
      <c r="G220" s="2"/>
      <c r="H220" s="2"/>
      <c r="I220" s="2"/>
      <c r="J220" s="2"/>
      <c r="K220" s="2"/>
      <c r="L220" s="2"/>
      <c r="M220" s="2"/>
      <c r="N220" s="2"/>
      <c r="AI220" s="2"/>
      <c r="AJ220" s="2"/>
      <c r="AK220" s="2"/>
      <c r="AL220" s="2"/>
      <c r="AM220" s="2"/>
      <c r="AN220" s="2"/>
    </row>
    <row r="221" spans="5:40" x14ac:dyDescent="0.2">
      <c r="E221" s="2"/>
      <c r="F221" s="2"/>
      <c r="G221" s="2"/>
      <c r="H221" s="2"/>
      <c r="I221" s="2"/>
      <c r="J221" s="2"/>
      <c r="K221" s="2"/>
      <c r="L221" s="2"/>
      <c r="M221" s="2"/>
      <c r="N221" s="2"/>
      <c r="AI221" s="2"/>
      <c r="AJ221" s="2"/>
      <c r="AK221" s="2"/>
      <c r="AL221" s="2"/>
      <c r="AM221" s="2"/>
      <c r="AN221" s="2"/>
    </row>
    <row r="222" spans="5:40" x14ac:dyDescent="0.2">
      <c r="E222" s="2"/>
      <c r="F222" s="2"/>
      <c r="G222" s="2"/>
      <c r="H222" s="2"/>
      <c r="I222" s="2"/>
      <c r="J222" s="2"/>
      <c r="K222" s="2"/>
      <c r="L222" s="2"/>
      <c r="M222" s="2"/>
      <c r="N222" s="2"/>
      <c r="AI222" s="2"/>
      <c r="AJ222" s="2"/>
      <c r="AK222" s="2"/>
      <c r="AL222" s="2"/>
      <c r="AM222" s="2"/>
      <c r="AN222" s="2"/>
    </row>
    <row r="223" spans="5:40" x14ac:dyDescent="0.2">
      <c r="E223" s="2"/>
      <c r="F223" s="2"/>
      <c r="G223" s="2"/>
      <c r="H223" s="2"/>
      <c r="I223" s="2"/>
      <c r="J223" s="2"/>
      <c r="K223" s="2"/>
      <c r="L223" s="2"/>
      <c r="M223" s="2"/>
      <c r="N223" s="2"/>
      <c r="AI223" s="2"/>
      <c r="AJ223" s="2"/>
      <c r="AK223" s="2"/>
      <c r="AL223" s="2"/>
      <c r="AM223" s="2"/>
      <c r="AN223" s="2"/>
    </row>
    <row r="224" spans="5:40" x14ac:dyDescent="0.2">
      <c r="E224" s="2"/>
      <c r="F224" s="2"/>
      <c r="G224" s="2"/>
      <c r="H224" s="2"/>
      <c r="I224" s="2"/>
      <c r="J224" s="2"/>
      <c r="K224" s="2"/>
      <c r="L224" s="2"/>
      <c r="M224" s="2"/>
      <c r="N224" s="2"/>
      <c r="AI224" s="2"/>
      <c r="AJ224" s="2"/>
      <c r="AK224" s="2"/>
      <c r="AL224" s="2"/>
      <c r="AM224" s="2"/>
      <c r="AN224" s="2"/>
    </row>
    <row r="225" spans="5:40" x14ac:dyDescent="0.2">
      <c r="E225" s="2"/>
      <c r="F225" s="2"/>
      <c r="G225" s="2"/>
      <c r="H225" s="2"/>
      <c r="I225" s="2"/>
      <c r="J225" s="2"/>
      <c r="K225" s="2"/>
      <c r="L225" s="2"/>
      <c r="M225" s="2"/>
      <c r="N225" s="2"/>
      <c r="AI225" s="2"/>
      <c r="AJ225" s="2"/>
      <c r="AK225" s="2"/>
      <c r="AL225" s="2"/>
      <c r="AM225" s="2"/>
      <c r="AN225" s="2"/>
    </row>
    <row r="226" spans="5:40" x14ac:dyDescent="0.2">
      <c r="E226" s="2"/>
      <c r="F226" s="2"/>
      <c r="G226" s="2"/>
      <c r="H226" s="2"/>
      <c r="I226" s="2"/>
      <c r="J226" s="2"/>
      <c r="K226" s="2"/>
      <c r="L226" s="2"/>
      <c r="M226" s="2"/>
      <c r="N226" s="2"/>
      <c r="AI226" s="2"/>
      <c r="AJ226" s="2"/>
      <c r="AK226" s="2"/>
      <c r="AL226" s="2"/>
      <c r="AM226" s="2"/>
      <c r="AN226" s="2"/>
    </row>
    <row r="227" spans="5:40" x14ac:dyDescent="0.2">
      <c r="E227" s="2"/>
      <c r="F227" s="2"/>
      <c r="G227" s="2"/>
      <c r="H227" s="2"/>
      <c r="I227" s="2"/>
      <c r="J227" s="2"/>
      <c r="K227" s="2"/>
      <c r="L227" s="2"/>
      <c r="M227" s="2"/>
      <c r="N227" s="2"/>
      <c r="AI227" s="2"/>
      <c r="AJ227" s="2"/>
      <c r="AK227" s="2"/>
      <c r="AL227" s="2"/>
      <c r="AM227" s="2"/>
      <c r="AN227" s="2"/>
    </row>
    <row r="228" spans="5:40" x14ac:dyDescent="0.2">
      <c r="E228" s="2"/>
      <c r="F228" s="2"/>
      <c r="G228" s="2"/>
      <c r="H228" s="2"/>
      <c r="I228" s="2"/>
      <c r="J228" s="2"/>
      <c r="K228" s="2"/>
      <c r="L228" s="2"/>
      <c r="M228" s="2"/>
      <c r="N228" s="2"/>
      <c r="AI228" s="2"/>
      <c r="AJ228" s="2"/>
      <c r="AK228" s="2"/>
      <c r="AL228" s="2"/>
      <c r="AM228" s="2"/>
      <c r="AN228" s="2"/>
    </row>
    <row r="229" spans="5:40" x14ac:dyDescent="0.2">
      <c r="E229" s="2"/>
      <c r="F229" s="2"/>
      <c r="G229" s="2"/>
      <c r="H229" s="2"/>
      <c r="I229" s="2"/>
      <c r="J229" s="2"/>
      <c r="K229" s="2"/>
      <c r="L229" s="2"/>
      <c r="M229" s="2"/>
      <c r="N229" s="2"/>
      <c r="AI229" s="2"/>
      <c r="AJ229" s="2"/>
      <c r="AK229" s="2"/>
      <c r="AL229" s="2"/>
      <c r="AM229" s="2"/>
      <c r="AN229" s="2"/>
    </row>
    <row r="230" spans="5:40" x14ac:dyDescent="0.2">
      <c r="E230" s="2"/>
      <c r="F230" s="2"/>
      <c r="G230" s="2"/>
      <c r="H230" s="2"/>
      <c r="I230" s="2"/>
      <c r="J230" s="2"/>
      <c r="K230" s="2"/>
      <c r="L230" s="2"/>
      <c r="M230" s="2"/>
      <c r="N230" s="2"/>
      <c r="AI230" s="2"/>
      <c r="AJ230" s="2"/>
      <c r="AK230" s="2"/>
      <c r="AL230" s="2"/>
      <c r="AM230" s="2"/>
      <c r="AN230" s="2"/>
    </row>
    <row r="231" spans="5:40" x14ac:dyDescent="0.2">
      <c r="E231" s="2"/>
      <c r="F231" s="2"/>
      <c r="G231" s="2"/>
      <c r="H231" s="2"/>
      <c r="I231" s="2"/>
      <c r="J231" s="2"/>
      <c r="K231" s="2"/>
      <c r="L231" s="2"/>
      <c r="M231" s="2"/>
      <c r="N231" s="2"/>
      <c r="AI231" s="2"/>
      <c r="AJ231" s="2"/>
      <c r="AK231" s="2"/>
      <c r="AL231" s="2"/>
      <c r="AM231" s="2"/>
      <c r="AN231" s="2"/>
    </row>
    <row r="232" spans="5:40" x14ac:dyDescent="0.2">
      <c r="E232" s="2"/>
      <c r="F232" s="2"/>
      <c r="G232" s="2"/>
      <c r="H232" s="2"/>
      <c r="I232" s="2"/>
      <c r="J232" s="2"/>
      <c r="K232" s="2"/>
      <c r="L232" s="2"/>
      <c r="M232" s="2"/>
      <c r="N232" s="2"/>
      <c r="AI232" s="2"/>
      <c r="AJ232" s="2"/>
      <c r="AK232" s="2"/>
      <c r="AL232" s="2"/>
      <c r="AM232" s="2"/>
      <c r="AN232" s="2"/>
    </row>
    <row r="233" spans="5:40" x14ac:dyDescent="0.2">
      <c r="E233" s="2"/>
      <c r="F233" s="2"/>
      <c r="G233" s="2"/>
      <c r="H233" s="2"/>
      <c r="I233" s="2"/>
      <c r="J233" s="2"/>
      <c r="K233" s="2"/>
      <c r="L233" s="2"/>
      <c r="M233" s="2"/>
      <c r="N233" s="2"/>
      <c r="AI233" s="2"/>
      <c r="AJ233" s="2"/>
      <c r="AK233" s="2"/>
      <c r="AL233" s="2"/>
      <c r="AM233" s="2"/>
      <c r="AN233" s="2"/>
    </row>
    <row r="234" spans="5:40" x14ac:dyDescent="0.2">
      <c r="E234" s="2"/>
      <c r="F234" s="2"/>
      <c r="G234" s="2"/>
      <c r="H234" s="2"/>
      <c r="I234" s="2"/>
      <c r="J234" s="2"/>
      <c r="K234" s="2"/>
      <c r="L234" s="2"/>
      <c r="M234" s="2"/>
      <c r="N234" s="2"/>
      <c r="AI234" s="2"/>
      <c r="AJ234" s="2"/>
      <c r="AK234" s="2"/>
      <c r="AL234" s="2"/>
      <c r="AM234" s="2"/>
      <c r="AN234" s="2"/>
    </row>
    <row r="235" spans="5:40" x14ac:dyDescent="0.2">
      <c r="E235" s="2"/>
      <c r="F235" s="2"/>
      <c r="G235" s="2"/>
      <c r="H235" s="2"/>
      <c r="I235" s="2"/>
      <c r="J235" s="2"/>
      <c r="K235" s="2"/>
      <c r="L235" s="2"/>
      <c r="M235" s="2"/>
      <c r="N235" s="2"/>
      <c r="AI235" s="2"/>
      <c r="AJ235" s="2"/>
      <c r="AK235" s="2"/>
      <c r="AL235" s="2"/>
      <c r="AM235" s="2"/>
      <c r="AN235" s="2"/>
    </row>
    <row r="236" spans="5:40" x14ac:dyDescent="0.2">
      <c r="E236" s="2"/>
      <c r="F236" s="2"/>
      <c r="G236" s="2"/>
      <c r="H236" s="2"/>
      <c r="I236" s="2"/>
      <c r="J236" s="2"/>
      <c r="K236" s="2"/>
      <c r="L236" s="2"/>
      <c r="M236" s="2"/>
      <c r="N236" s="2"/>
      <c r="AI236" s="2"/>
      <c r="AJ236" s="2"/>
      <c r="AK236" s="2"/>
      <c r="AL236" s="2"/>
      <c r="AM236" s="2"/>
      <c r="AN236" s="2"/>
    </row>
    <row r="237" spans="5:40" x14ac:dyDescent="0.2">
      <c r="E237" s="2"/>
      <c r="F237" s="2"/>
      <c r="G237" s="2"/>
      <c r="H237" s="2"/>
      <c r="I237" s="2"/>
      <c r="J237" s="2"/>
      <c r="K237" s="2"/>
      <c r="L237" s="2"/>
      <c r="M237" s="2"/>
      <c r="N237" s="2"/>
      <c r="AI237" s="2"/>
      <c r="AJ237" s="2"/>
      <c r="AK237" s="2"/>
      <c r="AL237" s="2"/>
      <c r="AM237" s="2"/>
      <c r="AN237" s="2"/>
    </row>
    <row r="238" spans="5:40" x14ac:dyDescent="0.2">
      <c r="E238" s="2"/>
      <c r="F238" s="2"/>
      <c r="G238" s="2"/>
      <c r="H238" s="2"/>
      <c r="I238" s="2"/>
      <c r="J238" s="2"/>
      <c r="K238" s="2"/>
      <c r="L238" s="2"/>
      <c r="M238" s="2"/>
      <c r="N238" s="2"/>
      <c r="AI238" s="2"/>
      <c r="AJ238" s="2"/>
      <c r="AK238" s="2"/>
      <c r="AL238" s="2"/>
      <c r="AM238" s="2"/>
      <c r="AN238" s="2"/>
    </row>
    <row r="239" spans="5:40" x14ac:dyDescent="0.2">
      <c r="E239" s="2"/>
      <c r="F239" s="2"/>
      <c r="G239" s="2"/>
      <c r="H239" s="2"/>
      <c r="I239" s="2"/>
      <c r="J239" s="2"/>
      <c r="K239" s="2"/>
      <c r="L239" s="2"/>
      <c r="M239" s="2"/>
      <c r="N239" s="2"/>
      <c r="AI239" s="2"/>
      <c r="AJ239" s="2"/>
      <c r="AK239" s="2"/>
      <c r="AL239" s="2"/>
      <c r="AM239" s="2"/>
      <c r="AN239" s="2"/>
    </row>
    <row r="240" spans="5:40" x14ac:dyDescent="0.2">
      <c r="E240" s="2"/>
      <c r="F240" s="2"/>
      <c r="G240" s="2"/>
      <c r="H240" s="2"/>
      <c r="I240" s="2"/>
      <c r="J240" s="2"/>
      <c r="K240" s="2"/>
      <c r="L240" s="2"/>
      <c r="M240" s="2"/>
      <c r="N240" s="2"/>
      <c r="AI240" s="2"/>
      <c r="AJ240" s="2"/>
      <c r="AK240" s="2"/>
      <c r="AL240" s="2"/>
      <c r="AM240" s="2"/>
      <c r="AN240" s="2"/>
    </row>
    <row r="241" spans="5:40" x14ac:dyDescent="0.2">
      <c r="E241" s="2"/>
      <c r="F241" s="2"/>
      <c r="G241" s="2"/>
      <c r="H241" s="2"/>
      <c r="I241" s="2"/>
      <c r="J241" s="2"/>
      <c r="K241" s="2"/>
      <c r="L241" s="2"/>
      <c r="M241" s="2"/>
      <c r="N241" s="2"/>
      <c r="AI241" s="2"/>
      <c r="AJ241" s="2"/>
      <c r="AK241" s="2"/>
      <c r="AL241" s="2"/>
      <c r="AM241" s="2"/>
      <c r="AN241" s="2"/>
    </row>
    <row r="242" spans="5:40" x14ac:dyDescent="0.2">
      <c r="E242" s="2"/>
      <c r="F242" s="2"/>
      <c r="G242" s="2"/>
      <c r="H242" s="2"/>
      <c r="I242" s="2"/>
      <c r="J242" s="2"/>
      <c r="K242" s="2"/>
      <c r="L242" s="2"/>
      <c r="M242" s="2"/>
      <c r="N242" s="2"/>
      <c r="AI242" s="2"/>
      <c r="AJ242" s="2"/>
      <c r="AK242" s="2"/>
      <c r="AL242" s="2"/>
      <c r="AM242" s="2"/>
      <c r="AN242" s="2"/>
    </row>
    <row r="243" spans="5:40" x14ac:dyDescent="0.2">
      <c r="E243" s="2"/>
      <c r="F243" s="2"/>
      <c r="G243" s="2"/>
      <c r="H243" s="2"/>
      <c r="I243" s="2"/>
      <c r="J243" s="2"/>
      <c r="K243" s="2"/>
      <c r="L243" s="2"/>
      <c r="M243" s="2"/>
      <c r="N243" s="2"/>
      <c r="AI243" s="2"/>
      <c r="AJ243" s="2"/>
      <c r="AK243" s="2"/>
      <c r="AL243" s="2"/>
      <c r="AM243" s="2"/>
      <c r="AN243" s="2"/>
    </row>
    <row r="244" spans="5:40" x14ac:dyDescent="0.2">
      <c r="E244" s="2"/>
      <c r="F244" s="2"/>
      <c r="G244" s="2"/>
      <c r="H244" s="2"/>
      <c r="I244" s="2"/>
      <c r="J244" s="2"/>
      <c r="K244" s="2"/>
      <c r="L244" s="2"/>
      <c r="M244" s="2"/>
      <c r="N244" s="2"/>
      <c r="AI244" s="2"/>
      <c r="AJ244" s="2"/>
      <c r="AK244" s="2"/>
      <c r="AL244" s="2"/>
      <c r="AM244" s="2"/>
      <c r="AN244" s="2"/>
    </row>
    <row r="245" spans="5:40" x14ac:dyDescent="0.2">
      <c r="E245" s="2"/>
      <c r="F245" s="2"/>
      <c r="G245" s="2"/>
      <c r="H245" s="2"/>
      <c r="I245" s="2"/>
      <c r="J245" s="2"/>
      <c r="K245" s="2"/>
      <c r="L245" s="2"/>
      <c r="M245" s="2"/>
      <c r="N245" s="2"/>
      <c r="AI245" s="2"/>
      <c r="AJ245" s="2"/>
      <c r="AK245" s="2"/>
      <c r="AL245" s="2"/>
      <c r="AM245" s="2"/>
      <c r="AN245" s="2"/>
    </row>
    <row r="246" spans="5:40" x14ac:dyDescent="0.2">
      <c r="E246" s="2"/>
      <c r="F246" s="2"/>
      <c r="G246" s="2"/>
      <c r="H246" s="2"/>
      <c r="I246" s="2"/>
      <c r="J246" s="2"/>
      <c r="K246" s="2"/>
      <c r="L246" s="2"/>
      <c r="M246" s="2"/>
      <c r="N246" s="2"/>
      <c r="AI246" s="2"/>
      <c r="AJ246" s="2"/>
      <c r="AK246" s="2"/>
      <c r="AL246" s="2"/>
      <c r="AM246" s="2"/>
      <c r="AN246" s="2"/>
    </row>
    <row r="247" spans="5:40" x14ac:dyDescent="0.2">
      <c r="E247" s="2"/>
      <c r="F247" s="2"/>
      <c r="G247" s="2"/>
      <c r="H247" s="2"/>
      <c r="I247" s="2"/>
      <c r="J247" s="2"/>
      <c r="K247" s="2"/>
      <c r="L247" s="2"/>
      <c r="M247" s="2"/>
      <c r="N247" s="2"/>
      <c r="AI247" s="2"/>
      <c r="AJ247" s="2"/>
      <c r="AK247" s="2"/>
      <c r="AL247" s="2"/>
      <c r="AM247" s="2"/>
      <c r="AN247" s="2"/>
    </row>
    <row r="248" spans="5:40" x14ac:dyDescent="0.2">
      <c r="E248" s="2"/>
      <c r="F248" s="2"/>
      <c r="G248" s="2"/>
      <c r="H248" s="2"/>
      <c r="I248" s="2"/>
      <c r="J248" s="2"/>
      <c r="K248" s="2"/>
      <c r="L248" s="2"/>
      <c r="M248" s="2"/>
      <c r="N248" s="2"/>
      <c r="AI248" s="2"/>
      <c r="AJ248" s="2"/>
      <c r="AK248" s="2"/>
      <c r="AL248" s="2"/>
      <c r="AM248" s="2"/>
      <c r="AN248" s="2"/>
    </row>
    <row r="249" spans="5:40" x14ac:dyDescent="0.2">
      <c r="E249" s="2"/>
      <c r="F249" s="2"/>
      <c r="G249" s="2"/>
      <c r="H249" s="2"/>
      <c r="I249" s="2"/>
      <c r="J249" s="2"/>
      <c r="K249" s="2"/>
      <c r="L249" s="2"/>
      <c r="M249" s="2"/>
      <c r="N249" s="2"/>
      <c r="AI249" s="2"/>
      <c r="AJ249" s="2"/>
      <c r="AK249" s="2"/>
      <c r="AL249" s="2"/>
      <c r="AM249" s="2"/>
      <c r="AN249" s="2"/>
    </row>
    <row r="250" spans="5:40" x14ac:dyDescent="0.2">
      <c r="E250" s="2"/>
      <c r="F250" s="2"/>
      <c r="G250" s="2"/>
      <c r="H250" s="2"/>
      <c r="I250" s="2"/>
      <c r="J250" s="2"/>
      <c r="K250" s="2"/>
      <c r="L250" s="2"/>
      <c r="M250" s="2"/>
      <c r="N250" s="2"/>
      <c r="AI250" s="2"/>
      <c r="AJ250" s="2"/>
      <c r="AK250" s="2"/>
      <c r="AL250" s="2"/>
      <c r="AM250" s="2"/>
      <c r="AN250" s="2"/>
    </row>
    <row r="251" spans="5:40" x14ac:dyDescent="0.2">
      <c r="E251" s="2"/>
      <c r="F251" s="2"/>
      <c r="G251" s="2"/>
      <c r="H251" s="2"/>
      <c r="I251" s="2"/>
      <c r="J251" s="2"/>
      <c r="K251" s="2"/>
      <c r="L251" s="2"/>
      <c r="M251" s="2"/>
      <c r="N251" s="2"/>
      <c r="AI251" s="2"/>
      <c r="AJ251" s="2"/>
      <c r="AK251" s="2"/>
      <c r="AL251" s="2"/>
      <c r="AM251" s="2"/>
      <c r="AN251" s="2"/>
    </row>
    <row r="252" spans="5:40" x14ac:dyDescent="0.2">
      <c r="E252" s="2"/>
      <c r="F252" s="2"/>
      <c r="G252" s="2"/>
      <c r="H252" s="2"/>
      <c r="I252" s="2"/>
      <c r="J252" s="2"/>
      <c r="K252" s="2"/>
      <c r="L252" s="2"/>
      <c r="M252" s="2"/>
      <c r="N252" s="2"/>
      <c r="AI252" s="2"/>
      <c r="AJ252" s="2"/>
      <c r="AK252" s="2"/>
      <c r="AL252" s="2"/>
      <c r="AM252" s="2"/>
      <c r="AN252" s="2"/>
    </row>
    <row r="253" spans="5:40" x14ac:dyDescent="0.2">
      <c r="E253" s="2"/>
      <c r="F253" s="2"/>
      <c r="G253" s="2"/>
      <c r="H253" s="2"/>
      <c r="I253" s="2"/>
      <c r="J253" s="2"/>
      <c r="K253" s="2"/>
      <c r="L253" s="2"/>
      <c r="M253" s="2"/>
      <c r="N253" s="2"/>
      <c r="AI253" s="2"/>
      <c r="AJ253" s="2"/>
      <c r="AK253" s="2"/>
      <c r="AL253" s="2"/>
      <c r="AM253" s="2"/>
      <c r="AN253" s="2"/>
    </row>
    <row r="254" spans="5:40" x14ac:dyDescent="0.2">
      <c r="E254" s="2"/>
      <c r="F254" s="2"/>
      <c r="G254" s="2"/>
      <c r="H254" s="2"/>
      <c r="I254" s="2"/>
      <c r="J254" s="2"/>
      <c r="K254" s="2"/>
      <c r="L254" s="2"/>
      <c r="M254" s="2"/>
      <c r="N254" s="2"/>
      <c r="AI254" s="2"/>
      <c r="AJ254" s="2"/>
      <c r="AK254" s="2"/>
      <c r="AL254" s="2"/>
      <c r="AM254" s="2"/>
      <c r="AN254" s="2"/>
    </row>
    <row r="255" spans="5:40" x14ac:dyDescent="0.2">
      <c r="E255" s="2"/>
      <c r="F255" s="2"/>
      <c r="G255" s="2"/>
      <c r="H255" s="2"/>
      <c r="I255" s="2"/>
      <c r="J255" s="2"/>
      <c r="K255" s="2"/>
      <c r="L255" s="2"/>
      <c r="M255" s="2"/>
      <c r="N255" s="2"/>
      <c r="AI255" s="2"/>
      <c r="AJ255" s="2"/>
      <c r="AK255" s="2"/>
      <c r="AL255" s="2"/>
      <c r="AM255" s="2"/>
      <c r="AN255" s="2"/>
    </row>
    <row r="256" spans="5:40" x14ac:dyDescent="0.2">
      <c r="E256" s="2"/>
      <c r="F256" s="2"/>
      <c r="G256" s="2"/>
      <c r="H256" s="2"/>
      <c r="I256" s="2"/>
      <c r="J256" s="2"/>
      <c r="K256" s="2"/>
      <c r="L256" s="2"/>
      <c r="M256" s="2"/>
      <c r="N256" s="2"/>
      <c r="AI256" s="2"/>
      <c r="AJ256" s="2"/>
      <c r="AK256" s="2"/>
      <c r="AL256" s="2"/>
      <c r="AM256" s="2"/>
      <c r="AN256" s="2"/>
    </row>
    <row r="257" spans="5:40" x14ac:dyDescent="0.2">
      <c r="E257" s="2"/>
      <c r="F257" s="2"/>
      <c r="G257" s="2"/>
      <c r="H257" s="2"/>
      <c r="I257" s="2"/>
      <c r="J257" s="2"/>
      <c r="K257" s="2"/>
      <c r="L257" s="2"/>
      <c r="M257" s="2"/>
      <c r="N257" s="2"/>
      <c r="AI257" s="2"/>
      <c r="AJ257" s="2"/>
      <c r="AK257" s="2"/>
      <c r="AL257" s="2"/>
      <c r="AM257" s="2"/>
      <c r="AN257" s="2"/>
    </row>
    <row r="258" spans="5:40" x14ac:dyDescent="0.2">
      <c r="E258" s="2"/>
      <c r="F258" s="2"/>
      <c r="G258" s="2"/>
      <c r="H258" s="2"/>
      <c r="I258" s="2"/>
      <c r="J258" s="2"/>
      <c r="K258" s="2"/>
      <c r="L258" s="2"/>
      <c r="M258" s="2"/>
      <c r="N258" s="2"/>
      <c r="AI258" s="2"/>
      <c r="AJ258" s="2"/>
      <c r="AK258" s="2"/>
      <c r="AL258" s="2"/>
      <c r="AM258" s="2"/>
      <c r="AN258" s="2"/>
    </row>
    <row r="259" spans="5:40" x14ac:dyDescent="0.2">
      <c r="E259" s="2"/>
      <c r="F259" s="2"/>
      <c r="G259" s="2"/>
      <c r="H259" s="2"/>
      <c r="I259" s="2"/>
      <c r="J259" s="2"/>
      <c r="K259" s="2"/>
      <c r="L259" s="2"/>
      <c r="M259" s="2"/>
      <c r="N259" s="2"/>
      <c r="AI259" s="2"/>
      <c r="AJ259" s="2"/>
      <c r="AK259" s="2"/>
      <c r="AL259" s="2"/>
      <c r="AM259" s="2"/>
      <c r="AN259" s="2"/>
    </row>
    <row r="260" spans="5:40" x14ac:dyDescent="0.2">
      <c r="E260" s="2"/>
      <c r="F260" s="2"/>
      <c r="G260" s="2"/>
      <c r="H260" s="2"/>
      <c r="I260" s="2"/>
      <c r="J260" s="2"/>
      <c r="K260" s="2"/>
      <c r="L260" s="2"/>
      <c r="M260" s="2"/>
      <c r="N260" s="2"/>
      <c r="AI260" s="2"/>
      <c r="AJ260" s="2"/>
      <c r="AK260" s="2"/>
      <c r="AL260" s="2"/>
      <c r="AM260" s="2"/>
      <c r="AN260" s="2"/>
    </row>
    <row r="261" spans="5:40" x14ac:dyDescent="0.2">
      <c r="E261" s="2"/>
      <c r="F261" s="2"/>
      <c r="G261" s="2"/>
      <c r="H261" s="2"/>
      <c r="I261" s="2"/>
      <c r="J261" s="2"/>
      <c r="K261" s="2"/>
      <c r="L261" s="2"/>
      <c r="M261" s="2"/>
      <c r="N261" s="2"/>
      <c r="AI261" s="2"/>
      <c r="AJ261" s="2"/>
      <c r="AK261" s="2"/>
      <c r="AL261" s="2"/>
      <c r="AM261" s="2"/>
      <c r="AN261" s="2"/>
    </row>
    <row r="262" spans="5:40" x14ac:dyDescent="0.2">
      <c r="E262" s="2"/>
      <c r="F262" s="2"/>
      <c r="G262" s="2"/>
      <c r="H262" s="2"/>
      <c r="I262" s="2"/>
      <c r="J262" s="2"/>
      <c r="K262" s="2"/>
      <c r="L262" s="2"/>
      <c r="M262" s="2"/>
      <c r="N262" s="2"/>
      <c r="AI262" s="2"/>
      <c r="AJ262" s="2"/>
      <c r="AK262" s="2"/>
      <c r="AL262" s="2"/>
      <c r="AM262" s="2"/>
      <c r="AN262" s="2"/>
    </row>
    <row r="263" spans="5:40" x14ac:dyDescent="0.2">
      <c r="E263" s="2"/>
      <c r="F263" s="2"/>
      <c r="G263" s="2"/>
      <c r="H263" s="2"/>
      <c r="I263" s="2"/>
      <c r="J263" s="2"/>
      <c r="K263" s="2"/>
      <c r="L263" s="2"/>
      <c r="M263" s="2"/>
      <c r="N263" s="2"/>
      <c r="AI263" s="2"/>
      <c r="AJ263" s="2"/>
      <c r="AK263" s="2"/>
      <c r="AL263" s="2"/>
      <c r="AM263" s="2"/>
      <c r="AN263" s="2"/>
    </row>
    <row r="264" spans="5:40" x14ac:dyDescent="0.2">
      <c r="E264" s="2"/>
      <c r="F264" s="2"/>
      <c r="G264" s="2"/>
      <c r="H264" s="2"/>
      <c r="I264" s="2"/>
      <c r="J264" s="2"/>
      <c r="K264" s="2"/>
      <c r="L264" s="2"/>
      <c r="M264" s="2"/>
      <c r="N264" s="2"/>
      <c r="AI264" s="2"/>
      <c r="AJ264" s="2"/>
      <c r="AK264" s="2"/>
      <c r="AL264" s="2"/>
      <c r="AM264" s="2"/>
      <c r="AN264" s="2"/>
    </row>
    <row r="265" spans="5:40" x14ac:dyDescent="0.2">
      <c r="E265" s="2"/>
      <c r="F265" s="2"/>
      <c r="G265" s="2"/>
      <c r="H265" s="2"/>
      <c r="I265" s="2"/>
      <c r="J265" s="2"/>
      <c r="K265" s="2"/>
      <c r="L265" s="2"/>
      <c r="M265" s="2"/>
      <c r="N265" s="2"/>
      <c r="AI265" s="2"/>
      <c r="AJ265" s="2"/>
      <c r="AK265" s="2"/>
      <c r="AL265" s="2"/>
      <c r="AM265" s="2"/>
      <c r="AN265" s="2"/>
    </row>
    <row r="266" spans="5:40" x14ac:dyDescent="0.2">
      <c r="E266" s="2"/>
      <c r="F266" s="2"/>
      <c r="G266" s="2"/>
      <c r="H266" s="2"/>
      <c r="I266" s="2"/>
      <c r="J266" s="2"/>
      <c r="K266" s="2"/>
      <c r="L266" s="2"/>
      <c r="M266" s="2"/>
      <c r="N266" s="2"/>
      <c r="AI266" s="2"/>
      <c r="AJ266" s="2"/>
      <c r="AK266" s="2"/>
      <c r="AL266" s="2"/>
      <c r="AM266" s="2"/>
      <c r="AN266" s="2"/>
    </row>
    <row r="267" spans="5:40" x14ac:dyDescent="0.2">
      <c r="E267" s="2"/>
      <c r="F267" s="2"/>
      <c r="G267" s="2"/>
      <c r="H267" s="2"/>
      <c r="I267" s="2"/>
      <c r="J267" s="2"/>
      <c r="K267" s="2"/>
      <c r="L267" s="2"/>
      <c r="M267" s="2"/>
      <c r="N267" s="2"/>
      <c r="AI267" s="2"/>
      <c r="AJ267" s="2"/>
      <c r="AK267" s="2"/>
      <c r="AL267" s="2"/>
      <c r="AM267" s="2"/>
      <c r="AN267" s="2"/>
    </row>
    <row r="268" spans="5:40" x14ac:dyDescent="0.2">
      <c r="E268" s="2"/>
      <c r="F268" s="2"/>
      <c r="G268" s="2"/>
      <c r="H268" s="2"/>
      <c r="I268" s="2"/>
      <c r="J268" s="2"/>
      <c r="K268" s="2"/>
      <c r="L268" s="2"/>
      <c r="M268" s="2"/>
      <c r="N268" s="2"/>
      <c r="AI268" s="2"/>
      <c r="AJ268" s="2"/>
      <c r="AK268" s="2"/>
      <c r="AL268" s="2"/>
      <c r="AM268" s="2"/>
      <c r="AN268" s="2"/>
    </row>
    <row r="269" spans="5:40" x14ac:dyDescent="0.2">
      <c r="E269" s="2"/>
      <c r="F269" s="2"/>
      <c r="G269" s="2"/>
      <c r="H269" s="2"/>
      <c r="I269" s="2"/>
      <c r="J269" s="2"/>
      <c r="K269" s="2"/>
      <c r="L269" s="2"/>
      <c r="M269" s="2"/>
      <c r="N269" s="2"/>
      <c r="AI269" s="2"/>
      <c r="AJ269" s="2"/>
      <c r="AK269" s="2"/>
      <c r="AL269" s="2"/>
      <c r="AM269" s="2"/>
      <c r="AN269" s="2"/>
    </row>
    <row r="270" spans="5:40" x14ac:dyDescent="0.2">
      <c r="E270" s="2"/>
      <c r="F270" s="2"/>
      <c r="G270" s="2"/>
      <c r="H270" s="2"/>
      <c r="I270" s="2"/>
      <c r="J270" s="2"/>
      <c r="K270" s="2"/>
      <c r="L270" s="2"/>
      <c r="M270" s="2"/>
      <c r="N270" s="2"/>
      <c r="AI270" s="2"/>
      <c r="AJ270" s="2"/>
      <c r="AK270" s="2"/>
      <c r="AL270" s="2"/>
      <c r="AM270" s="2"/>
      <c r="AN270" s="2"/>
    </row>
    <row r="271" spans="5:40" x14ac:dyDescent="0.2">
      <c r="E271" s="2"/>
      <c r="F271" s="2"/>
      <c r="G271" s="2"/>
      <c r="H271" s="2"/>
      <c r="I271" s="2"/>
      <c r="J271" s="2"/>
      <c r="K271" s="2"/>
      <c r="L271" s="2"/>
      <c r="M271" s="2"/>
      <c r="N271" s="2"/>
      <c r="AI271" s="2"/>
      <c r="AJ271" s="2"/>
      <c r="AK271" s="2"/>
      <c r="AL271" s="2"/>
      <c r="AM271" s="2"/>
      <c r="AN271" s="2"/>
    </row>
    <row r="272" spans="5:40" x14ac:dyDescent="0.2">
      <c r="E272" s="2"/>
      <c r="F272" s="2"/>
      <c r="G272" s="2"/>
      <c r="H272" s="2"/>
      <c r="I272" s="2"/>
      <c r="J272" s="2"/>
      <c r="K272" s="2"/>
      <c r="L272" s="2"/>
      <c r="M272" s="2"/>
      <c r="N272" s="2"/>
      <c r="AI272" s="2"/>
      <c r="AJ272" s="2"/>
      <c r="AK272" s="2"/>
      <c r="AL272" s="2"/>
      <c r="AM272" s="2"/>
      <c r="AN272" s="2"/>
    </row>
    <row r="273" spans="5:40" x14ac:dyDescent="0.2">
      <c r="E273" s="2"/>
      <c r="F273" s="2"/>
      <c r="G273" s="2"/>
      <c r="H273" s="2"/>
      <c r="I273" s="2"/>
      <c r="J273" s="2"/>
      <c r="K273" s="2"/>
      <c r="L273" s="2"/>
      <c r="M273" s="2"/>
      <c r="N273" s="2"/>
      <c r="AI273" s="2"/>
      <c r="AJ273" s="2"/>
      <c r="AK273" s="2"/>
      <c r="AL273" s="2"/>
      <c r="AM273" s="2"/>
      <c r="AN273" s="2"/>
    </row>
    <row r="274" spans="5:40" x14ac:dyDescent="0.2">
      <c r="E274" s="2"/>
      <c r="F274" s="2"/>
      <c r="G274" s="2"/>
      <c r="H274" s="2"/>
      <c r="I274" s="2"/>
      <c r="J274" s="2"/>
      <c r="K274" s="2"/>
      <c r="L274" s="2"/>
      <c r="M274" s="2"/>
      <c r="N274" s="2"/>
      <c r="AI274" s="2"/>
      <c r="AJ274" s="2"/>
      <c r="AK274" s="2"/>
      <c r="AL274" s="2"/>
      <c r="AM274" s="2"/>
      <c r="AN274" s="2"/>
    </row>
    <row r="275" spans="5:40" x14ac:dyDescent="0.2">
      <c r="E275" s="2"/>
      <c r="F275" s="2"/>
      <c r="G275" s="2"/>
      <c r="H275" s="2"/>
      <c r="I275" s="2"/>
      <c r="J275" s="2"/>
      <c r="K275" s="2"/>
      <c r="L275" s="2"/>
      <c r="M275" s="2"/>
      <c r="N275" s="2"/>
      <c r="AI275" s="2"/>
      <c r="AJ275" s="2"/>
      <c r="AK275" s="2"/>
      <c r="AL275" s="2"/>
      <c r="AM275" s="2"/>
      <c r="AN275" s="2"/>
    </row>
    <row r="276" spans="5:40" x14ac:dyDescent="0.2">
      <c r="E276" s="2"/>
      <c r="F276" s="2"/>
      <c r="G276" s="2"/>
      <c r="H276" s="2"/>
      <c r="I276" s="2"/>
      <c r="J276" s="2"/>
      <c r="K276" s="2"/>
      <c r="L276" s="2"/>
      <c r="M276" s="2"/>
      <c r="N276" s="2"/>
      <c r="AI276" s="2"/>
      <c r="AJ276" s="2"/>
      <c r="AK276" s="2"/>
      <c r="AL276" s="2"/>
      <c r="AM276" s="2"/>
      <c r="AN276" s="2"/>
    </row>
    <row r="277" spans="5:40" x14ac:dyDescent="0.2">
      <c r="E277" s="2"/>
      <c r="F277" s="2"/>
      <c r="G277" s="2"/>
      <c r="H277" s="2"/>
      <c r="I277" s="2"/>
      <c r="J277" s="2"/>
      <c r="K277" s="2"/>
      <c r="L277" s="2"/>
      <c r="M277" s="2"/>
      <c r="N277" s="2"/>
      <c r="AI277" s="2"/>
      <c r="AJ277" s="2"/>
      <c r="AK277" s="2"/>
      <c r="AL277" s="2"/>
      <c r="AM277" s="2"/>
      <c r="AN277" s="2"/>
    </row>
    <row r="278" spans="5:40" x14ac:dyDescent="0.2">
      <c r="E278" s="2"/>
      <c r="F278" s="2"/>
      <c r="G278" s="2"/>
      <c r="H278" s="2"/>
      <c r="I278" s="2"/>
      <c r="J278" s="2"/>
      <c r="K278" s="2"/>
      <c r="L278" s="2"/>
      <c r="M278" s="2"/>
      <c r="N278" s="2"/>
      <c r="AI278" s="2"/>
      <c r="AJ278" s="2"/>
      <c r="AK278" s="2"/>
      <c r="AL278" s="2"/>
      <c r="AM278" s="2"/>
      <c r="AN278" s="2"/>
    </row>
    <row r="279" spans="5:40" x14ac:dyDescent="0.2">
      <c r="E279" s="2"/>
      <c r="F279" s="2"/>
      <c r="G279" s="2"/>
      <c r="H279" s="2"/>
      <c r="I279" s="2"/>
      <c r="J279" s="2"/>
      <c r="K279" s="2"/>
      <c r="L279" s="2"/>
      <c r="M279" s="2"/>
      <c r="N279" s="2"/>
      <c r="AI279" s="2"/>
      <c r="AJ279" s="2"/>
      <c r="AK279" s="2"/>
      <c r="AL279" s="2"/>
      <c r="AM279" s="2"/>
      <c r="AN279" s="2"/>
    </row>
    <row r="280" spans="5:40" x14ac:dyDescent="0.2">
      <c r="E280" s="2"/>
      <c r="F280" s="2"/>
      <c r="G280" s="2"/>
      <c r="H280" s="2"/>
      <c r="I280" s="2"/>
      <c r="J280" s="2"/>
      <c r="K280" s="2"/>
      <c r="L280" s="2"/>
      <c r="M280" s="2"/>
      <c r="N280" s="2"/>
      <c r="AI280" s="2"/>
      <c r="AJ280" s="2"/>
      <c r="AK280" s="2"/>
      <c r="AL280" s="2"/>
      <c r="AM280" s="2"/>
      <c r="AN280" s="2"/>
    </row>
    <row r="281" spans="5:40" x14ac:dyDescent="0.2">
      <c r="E281" s="2"/>
      <c r="F281" s="2"/>
      <c r="G281" s="2"/>
      <c r="H281" s="2"/>
      <c r="I281" s="2"/>
      <c r="J281" s="2"/>
      <c r="K281" s="2"/>
      <c r="L281" s="2"/>
      <c r="M281" s="2"/>
      <c r="N281" s="2"/>
      <c r="AI281" s="2"/>
      <c r="AJ281" s="2"/>
      <c r="AK281" s="2"/>
      <c r="AL281" s="2"/>
      <c r="AM281" s="2"/>
      <c r="AN281" s="2"/>
    </row>
    <row r="282" spans="5:40" x14ac:dyDescent="0.2">
      <c r="E282" s="2"/>
      <c r="F282" s="2"/>
      <c r="G282" s="2"/>
      <c r="H282" s="2"/>
      <c r="I282" s="2"/>
      <c r="J282" s="2"/>
      <c r="K282" s="2"/>
      <c r="L282" s="2"/>
      <c r="M282" s="2"/>
      <c r="N282" s="2"/>
      <c r="AI282" s="2"/>
      <c r="AJ282" s="2"/>
      <c r="AK282" s="2"/>
      <c r="AL282" s="2"/>
      <c r="AM282" s="2"/>
      <c r="AN282" s="2"/>
    </row>
    <row r="283" spans="5:40" x14ac:dyDescent="0.2">
      <c r="E283" s="2"/>
      <c r="F283" s="2"/>
      <c r="G283" s="2"/>
      <c r="H283" s="2"/>
      <c r="I283" s="2"/>
      <c r="J283" s="2"/>
      <c r="K283" s="2"/>
      <c r="L283" s="2"/>
      <c r="M283" s="2"/>
      <c r="N283" s="2"/>
      <c r="AI283" s="2"/>
      <c r="AJ283" s="2"/>
      <c r="AK283" s="2"/>
      <c r="AL283" s="2"/>
      <c r="AM283" s="2"/>
      <c r="AN283" s="2"/>
    </row>
    <row r="284" spans="5:40" x14ac:dyDescent="0.2">
      <c r="E284" s="2"/>
      <c r="F284" s="2"/>
      <c r="G284" s="2"/>
      <c r="H284" s="2"/>
      <c r="I284" s="2"/>
      <c r="J284" s="2"/>
      <c r="K284" s="2"/>
      <c r="L284" s="2"/>
      <c r="M284" s="2"/>
      <c r="N284" s="2"/>
      <c r="AI284" s="2"/>
      <c r="AJ284" s="2"/>
      <c r="AK284" s="2"/>
      <c r="AL284" s="2"/>
      <c r="AM284" s="2"/>
      <c r="AN284" s="2"/>
    </row>
    <row r="285" spans="5:40" x14ac:dyDescent="0.2">
      <c r="E285" s="2"/>
      <c r="F285" s="2"/>
      <c r="G285" s="2"/>
      <c r="H285" s="2"/>
      <c r="I285" s="2"/>
      <c r="J285" s="2"/>
      <c r="K285" s="2"/>
      <c r="L285" s="2"/>
      <c r="M285" s="2"/>
      <c r="N285" s="2"/>
      <c r="AI285" s="2"/>
      <c r="AJ285" s="2"/>
      <c r="AK285" s="2"/>
      <c r="AL285" s="2"/>
      <c r="AM285" s="2"/>
      <c r="AN285" s="2"/>
    </row>
    <row r="286" spans="5:40" x14ac:dyDescent="0.2">
      <c r="E286" s="2"/>
      <c r="F286" s="2"/>
      <c r="G286" s="2"/>
      <c r="H286" s="2"/>
      <c r="I286" s="2"/>
      <c r="J286" s="2"/>
      <c r="K286" s="2"/>
      <c r="L286" s="2"/>
      <c r="M286" s="2"/>
      <c r="N286" s="2"/>
      <c r="AI286" s="2"/>
      <c r="AJ286" s="2"/>
      <c r="AK286" s="2"/>
      <c r="AL286" s="2"/>
      <c r="AM286" s="2"/>
      <c r="AN286" s="2"/>
    </row>
    <row r="287" spans="5:40" x14ac:dyDescent="0.2">
      <c r="E287" s="2"/>
      <c r="F287" s="2"/>
      <c r="G287" s="2"/>
      <c r="H287" s="2"/>
      <c r="I287" s="2"/>
      <c r="J287" s="2"/>
      <c r="K287" s="2"/>
      <c r="L287" s="2"/>
      <c r="M287" s="2"/>
      <c r="N287" s="2"/>
      <c r="AI287" s="2"/>
      <c r="AJ287" s="2"/>
      <c r="AK287" s="2"/>
      <c r="AL287" s="2"/>
      <c r="AM287" s="2"/>
      <c r="AN287" s="2"/>
    </row>
    <row r="288" spans="5:40" x14ac:dyDescent="0.2">
      <c r="E288" s="2"/>
      <c r="F288" s="2"/>
      <c r="G288" s="2"/>
      <c r="H288" s="2"/>
      <c r="I288" s="2"/>
      <c r="J288" s="2"/>
      <c r="K288" s="2"/>
      <c r="L288" s="2"/>
      <c r="M288" s="2"/>
      <c r="N288" s="2"/>
      <c r="AI288" s="2"/>
      <c r="AJ288" s="2"/>
      <c r="AK288" s="2"/>
      <c r="AL288" s="2"/>
      <c r="AM288" s="2"/>
      <c r="AN288" s="2"/>
    </row>
    <row r="289" spans="5:40" x14ac:dyDescent="0.2">
      <c r="E289" s="2"/>
      <c r="F289" s="2"/>
      <c r="G289" s="2"/>
      <c r="H289" s="2"/>
      <c r="I289" s="2"/>
      <c r="J289" s="2"/>
      <c r="K289" s="2"/>
      <c r="L289" s="2"/>
      <c r="M289" s="2"/>
      <c r="N289" s="2"/>
      <c r="AI289" s="2"/>
      <c r="AJ289" s="2"/>
      <c r="AK289" s="2"/>
      <c r="AL289" s="2"/>
      <c r="AM289" s="2"/>
      <c r="AN289" s="2"/>
    </row>
    <row r="290" spans="5:40" x14ac:dyDescent="0.2">
      <c r="E290" s="2"/>
      <c r="F290" s="2"/>
      <c r="G290" s="2"/>
      <c r="H290" s="2"/>
      <c r="I290" s="2"/>
      <c r="J290" s="2"/>
      <c r="K290" s="2"/>
      <c r="L290" s="2"/>
      <c r="M290" s="2"/>
      <c r="N290" s="2"/>
      <c r="AI290" s="2"/>
      <c r="AJ290" s="2"/>
      <c r="AK290" s="2"/>
      <c r="AL290" s="2"/>
      <c r="AM290" s="2"/>
      <c r="AN290" s="2"/>
    </row>
    <row r="291" spans="5:40" x14ac:dyDescent="0.2">
      <c r="E291" s="2"/>
      <c r="F291" s="2"/>
      <c r="G291" s="2"/>
      <c r="H291" s="2"/>
      <c r="I291" s="2"/>
      <c r="J291" s="2"/>
      <c r="K291" s="2"/>
      <c r="L291" s="2"/>
      <c r="M291" s="2"/>
      <c r="N291" s="2"/>
      <c r="AI291" s="2"/>
      <c r="AJ291" s="2"/>
      <c r="AK291" s="2"/>
      <c r="AL291" s="2"/>
      <c r="AM291" s="2"/>
      <c r="AN291" s="2"/>
    </row>
    <row r="292" spans="5:40" x14ac:dyDescent="0.2">
      <c r="E292" s="2"/>
      <c r="F292" s="2"/>
      <c r="G292" s="2"/>
      <c r="H292" s="2"/>
      <c r="I292" s="2"/>
      <c r="J292" s="2"/>
      <c r="K292" s="2"/>
      <c r="L292" s="2"/>
      <c r="M292" s="2"/>
      <c r="N292" s="2"/>
      <c r="AI292" s="2"/>
      <c r="AJ292" s="2"/>
      <c r="AK292" s="2"/>
      <c r="AL292" s="2"/>
      <c r="AM292" s="2"/>
      <c r="AN292" s="2"/>
    </row>
    <row r="293" spans="5:40" x14ac:dyDescent="0.2">
      <c r="E293" s="2"/>
      <c r="F293" s="2"/>
      <c r="G293" s="2"/>
      <c r="H293" s="2"/>
      <c r="I293" s="2"/>
      <c r="J293" s="2"/>
      <c r="K293" s="2"/>
      <c r="L293" s="2"/>
      <c r="M293" s="2"/>
      <c r="N293" s="2"/>
      <c r="AI293" s="2"/>
      <c r="AJ293" s="2"/>
      <c r="AK293" s="2"/>
      <c r="AL293" s="2"/>
      <c r="AM293" s="2"/>
      <c r="AN293" s="2"/>
    </row>
    <row r="294" spans="5:40" x14ac:dyDescent="0.2">
      <c r="E294" s="2"/>
      <c r="F294" s="2"/>
      <c r="G294" s="2"/>
      <c r="H294" s="2"/>
      <c r="I294" s="2"/>
      <c r="J294" s="2"/>
      <c r="K294" s="2"/>
      <c r="L294" s="2"/>
      <c r="M294" s="2"/>
      <c r="N294" s="2"/>
      <c r="AI294" s="2"/>
      <c r="AJ294" s="2"/>
      <c r="AK294" s="2"/>
      <c r="AL294" s="2"/>
      <c r="AM294" s="2"/>
      <c r="AN294" s="2"/>
    </row>
    <row r="295" spans="5:40" x14ac:dyDescent="0.2">
      <c r="E295" s="2"/>
      <c r="F295" s="2"/>
      <c r="G295" s="2"/>
      <c r="H295" s="2"/>
      <c r="I295" s="2"/>
      <c r="J295" s="2"/>
      <c r="K295" s="2"/>
      <c r="L295" s="2"/>
      <c r="M295" s="2"/>
      <c r="N295" s="2"/>
      <c r="AI295" s="2"/>
      <c r="AJ295" s="2"/>
      <c r="AK295" s="2"/>
      <c r="AL295" s="2"/>
      <c r="AM295" s="2"/>
      <c r="AN295" s="2"/>
    </row>
    <row r="296" spans="5:40" x14ac:dyDescent="0.2">
      <c r="E296" s="2"/>
      <c r="F296" s="2"/>
      <c r="G296" s="2"/>
      <c r="H296" s="2"/>
      <c r="I296" s="2"/>
      <c r="J296" s="2"/>
      <c r="K296" s="2"/>
      <c r="L296" s="2"/>
      <c r="M296" s="2"/>
      <c r="N296" s="2"/>
      <c r="AI296" s="2"/>
      <c r="AJ296" s="2"/>
      <c r="AK296" s="2"/>
      <c r="AL296" s="2"/>
      <c r="AM296" s="2"/>
      <c r="AN296" s="2"/>
    </row>
    <row r="297" spans="5:40" x14ac:dyDescent="0.2">
      <c r="E297" s="2"/>
      <c r="F297" s="2"/>
      <c r="G297" s="2"/>
      <c r="H297" s="2"/>
      <c r="I297" s="2"/>
      <c r="J297" s="2"/>
      <c r="K297" s="2"/>
      <c r="L297" s="2"/>
      <c r="M297" s="2"/>
      <c r="N297" s="2"/>
      <c r="AI297" s="2"/>
      <c r="AJ297" s="2"/>
      <c r="AK297" s="2"/>
      <c r="AL297" s="2"/>
      <c r="AM297" s="2"/>
      <c r="AN297" s="2"/>
    </row>
    <row r="298" spans="5:40" x14ac:dyDescent="0.2">
      <c r="E298" s="2"/>
      <c r="F298" s="2"/>
      <c r="G298" s="2"/>
      <c r="H298" s="2"/>
      <c r="I298" s="2"/>
      <c r="J298" s="2"/>
      <c r="K298" s="2"/>
      <c r="L298" s="2"/>
      <c r="M298" s="2"/>
      <c r="N298" s="2"/>
      <c r="AI298" s="2"/>
      <c r="AJ298" s="2"/>
      <c r="AK298" s="2"/>
      <c r="AL298" s="2"/>
      <c r="AM298" s="2"/>
      <c r="AN298" s="2"/>
    </row>
    <row r="299" spans="5:40" x14ac:dyDescent="0.2">
      <c r="E299" s="2"/>
      <c r="F299" s="2"/>
      <c r="G299" s="2"/>
      <c r="H299" s="2"/>
      <c r="I299" s="2"/>
      <c r="J299" s="2"/>
      <c r="K299" s="2"/>
      <c r="L299" s="2"/>
      <c r="M299" s="2"/>
      <c r="N299" s="2"/>
      <c r="AI299" s="2"/>
      <c r="AJ299" s="2"/>
      <c r="AK299" s="2"/>
      <c r="AL299" s="2"/>
      <c r="AM299" s="2"/>
      <c r="AN299" s="2"/>
    </row>
    <row r="300" spans="5:40" x14ac:dyDescent="0.2">
      <c r="E300" s="2"/>
      <c r="F300" s="2"/>
      <c r="G300" s="2"/>
      <c r="H300" s="2"/>
      <c r="I300" s="2"/>
      <c r="J300" s="2"/>
      <c r="K300" s="2"/>
      <c r="L300" s="2"/>
      <c r="M300" s="2"/>
      <c r="N300" s="2"/>
      <c r="AI300" s="2"/>
      <c r="AJ300" s="2"/>
      <c r="AK300" s="2"/>
      <c r="AL300" s="2"/>
      <c r="AM300" s="2"/>
      <c r="AN300" s="2"/>
    </row>
    <row r="301" spans="5:40" x14ac:dyDescent="0.2">
      <c r="E301" s="2"/>
      <c r="F301" s="2"/>
      <c r="G301" s="2"/>
      <c r="H301" s="2"/>
      <c r="I301" s="2"/>
      <c r="J301" s="2"/>
      <c r="K301" s="2"/>
      <c r="L301" s="2"/>
      <c r="M301" s="2"/>
      <c r="N301" s="2"/>
      <c r="AI301" s="2"/>
      <c r="AJ301" s="2"/>
      <c r="AK301" s="2"/>
      <c r="AL301" s="2"/>
      <c r="AM301" s="2"/>
      <c r="AN301" s="2"/>
    </row>
    <row r="302" spans="5:40" x14ac:dyDescent="0.2">
      <c r="E302" s="2"/>
      <c r="F302" s="2"/>
      <c r="G302" s="2"/>
      <c r="H302" s="2"/>
      <c r="I302" s="2"/>
      <c r="J302" s="2"/>
      <c r="K302" s="2"/>
      <c r="L302" s="2"/>
      <c r="M302" s="2"/>
      <c r="N302" s="2"/>
      <c r="AI302" s="2"/>
      <c r="AJ302" s="2"/>
      <c r="AK302" s="2"/>
      <c r="AL302" s="2"/>
      <c r="AM302" s="2"/>
      <c r="AN302" s="2"/>
    </row>
    <row r="303" spans="5:40" x14ac:dyDescent="0.2">
      <c r="E303" s="2"/>
      <c r="F303" s="2"/>
      <c r="G303" s="2"/>
      <c r="H303" s="2"/>
      <c r="I303" s="2"/>
      <c r="J303" s="2"/>
      <c r="K303" s="2"/>
      <c r="L303" s="2"/>
      <c r="M303" s="2"/>
      <c r="N303" s="2"/>
      <c r="AI303" s="2"/>
      <c r="AJ303" s="2"/>
      <c r="AK303" s="2"/>
      <c r="AL303" s="2"/>
      <c r="AM303" s="2"/>
      <c r="AN303" s="2"/>
    </row>
    <row r="304" spans="5:40" x14ac:dyDescent="0.2">
      <c r="E304" s="2"/>
      <c r="F304" s="2"/>
      <c r="G304" s="2"/>
      <c r="H304" s="2"/>
      <c r="I304" s="2"/>
      <c r="J304" s="2"/>
      <c r="K304" s="2"/>
      <c r="L304" s="2"/>
      <c r="M304" s="2"/>
      <c r="N304" s="2"/>
      <c r="AI304" s="2"/>
      <c r="AJ304" s="2"/>
      <c r="AK304" s="2"/>
      <c r="AL304" s="2"/>
      <c r="AM304" s="2"/>
      <c r="AN304" s="2"/>
    </row>
    <row r="305" spans="5:40" x14ac:dyDescent="0.2">
      <c r="E305" s="2"/>
      <c r="F305" s="2"/>
      <c r="G305" s="2"/>
      <c r="H305" s="2"/>
      <c r="I305" s="2"/>
      <c r="J305" s="2"/>
      <c r="K305" s="2"/>
      <c r="L305" s="2"/>
      <c r="M305" s="2"/>
      <c r="N305" s="2"/>
      <c r="AI305" s="2"/>
      <c r="AJ305" s="2"/>
      <c r="AK305" s="2"/>
      <c r="AL305" s="2"/>
      <c r="AM305" s="2"/>
      <c r="AN305" s="2"/>
    </row>
    <row r="306" spans="5:40" x14ac:dyDescent="0.2">
      <c r="E306" s="2"/>
      <c r="F306" s="2"/>
      <c r="G306" s="2"/>
      <c r="H306" s="2"/>
      <c r="I306" s="2"/>
      <c r="J306" s="2"/>
      <c r="K306" s="2"/>
      <c r="L306" s="2"/>
      <c r="M306" s="2"/>
      <c r="N306" s="2"/>
      <c r="AI306" s="2"/>
      <c r="AJ306" s="2"/>
      <c r="AK306" s="2"/>
      <c r="AL306" s="2"/>
      <c r="AM306" s="2"/>
      <c r="AN306" s="2"/>
    </row>
    <row r="307" spans="5:40" x14ac:dyDescent="0.2">
      <c r="E307" s="2"/>
      <c r="F307" s="2"/>
      <c r="G307" s="2"/>
      <c r="H307" s="2"/>
      <c r="I307" s="2"/>
      <c r="J307" s="2"/>
      <c r="K307" s="2"/>
      <c r="L307" s="2"/>
      <c r="M307" s="2"/>
      <c r="N307" s="2"/>
      <c r="AI307" s="2"/>
      <c r="AJ307" s="2"/>
      <c r="AK307" s="2"/>
      <c r="AL307" s="2"/>
      <c r="AM307" s="2"/>
      <c r="AN307" s="2"/>
    </row>
    <row r="308" spans="5:40" x14ac:dyDescent="0.2">
      <c r="E308" s="2"/>
      <c r="F308" s="2"/>
      <c r="G308" s="2"/>
      <c r="H308" s="2"/>
      <c r="I308" s="2"/>
      <c r="J308" s="2"/>
      <c r="K308" s="2"/>
      <c r="L308" s="2"/>
      <c r="M308" s="2"/>
      <c r="N308" s="2"/>
      <c r="AI308" s="2"/>
      <c r="AJ308" s="2"/>
      <c r="AK308" s="2"/>
      <c r="AL308" s="2"/>
      <c r="AM308" s="2"/>
      <c r="AN308" s="2"/>
    </row>
    <row r="309" spans="5:40" x14ac:dyDescent="0.2">
      <c r="E309" s="2"/>
      <c r="F309" s="2"/>
      <c r="G309" s="2"/>
      <c r="H309" s="2"/>
      <c r="I309" s="2"/>
      <c r="J309" s="2"/>
      <c r="K309" s="2"/>
      <c r="L309" s="2"/>
      <c r="M309" s="2"/>
      <c r="N309" s="2"/>
      <c r="AI309" s="2"/>
      <c r="AJ309" s="2"/>
      <c r="AK309" s="2"/>
      <c r="AL309" s="2"/>
      <c r="AM309" s="2"/>
      <c r="AN309" s="2"/>
    </row>
    <row r="310" spans="5:40" x14ac:dyDescent="0.2">
      <c r="E310" s="2"/>
      <c r="F310" s="2"/>
      <c r="G310" s="2"/>
      <c r="H310" s="2"/>
      <c r="I310" s="2"/>
      <c r="J310" s="2"/>
      <c r="K310" s="2"/>
      <c r="L310" s="2"/>
      <c r="M310" s="2"/>
      <c r="N310" s="2"/>
      <c r="AI310" s="2"/>
      <c r="AJ310" s="2"/>
      <c r="AK310" s="2"/>
      <c r="AL310" s="2"/>
      <c r="AM310" s="2"/>
      <c r="AN310" s="2"/>
    </row>
    <row r="311" spans="5:40" x14ac:dyDescent="0.2">
      <c r="E311" s="2"/>
      <c r="F311" s="2"/>
      <c r="G311" s="2"/>
      <c r="H311" s="2"/>
      <c r="I311" s="2"/>
      <c r="J311" s="2"/>
      <c r="K311" s="2"/>
      <c r="L311" s="2"/>
      <c r="M311" s="2"/>
      <c r="N311" s="2"/>
      <c r="AI311" s="2"/>
      <c r="AJ311" s="2"/>
      <c r="AK311" s="2"/>
      <c r="AL311" s="2"/>
      <c r="AM311" s="2"/>
      <c r="AN311" s="2"/>
    </row>
    <row r="312" spans="5:40" x14ac:dyDescent="0.2">
      <c r="E312" s="2"/>
      <c r="F312" s="2"/>
      <c r="G312" s="2"/>
      <c r="H312" s="2"/>
      <c r="I312" s="2"/>
      <c r="J312" s="2"/>
      <c r="K312" s="2"/>
      <c r="L312" s="2"/>
      <c r="M312" s="2"/>
      <c r="N312" s="2"/>
      <c r="AI312" s="2"/>
      <c r="AJ312" s="2"/>
      <c r="AK312" s="2"/>
      <c r="AL312" s="2"/>
      <c r="AM312" s="2"/>
      <c r="AN312" s="2"/>
    </row>
    <row r="313" spans="5:40" x14ac:dyDescent="0.2">
      <c r="E313" s="2"/>
      <c r="F313" s="2"/>
      <c r="G313" s="2"/>
      <c r="H313" s="2"/>
      <c r="I313" s="2"/>
      <c r="J313" s="2"/>
      <c r="K313" s="2"/>
      <c r="L313" s="2"/>
      <c r="M313" s="2"/>
      <c r="N313" s="2"/>
      <c r="AI313" s="2"/>
      <c r="AJ313" s="2"/>
      <c r="AK313" s="2"/>
      <c r="AL313" s="2"/>
      <c r="AM313" s="2"/>
      <c r="AN313" s="2"/>
    </row>
    <row r="314" spans="5:40" x14ac:dyDescent="0.2">
      <c r="E314" s="2"/>
      <c r="F314" s="2"/>
      <c r="G314" s="2"/>
      <c r="H314" s="2"/>
      <c r="I314" s="2"/>
      <c r="J314" s="2"/>
      <c r="K314" s="2"/>
      <c r="L314" s="2"/>
      <c r="M314" s="2"/>
      <c r="N314" s="2"/>
      <c r="AI314" s="2"/>
      <c r="AJ314" s="2"/>
      <c r="AK314" s="2"/>
      <c r="AL314" s="2"/>
      <c r="AM314" s="2"/>
      <c r="AN314" s="2"/>
    </row>
    <row r="315" spans="5:40" x14ac:dyDescent="0.2">
      <c r="E315" s="2"/>
      <c r="F315" s="2"/>
      <c r="G315" s="2"/>
      <c r="H315" s="2"/>
      <c r="I315" s="2"/>
      <c r="J315" s="2"/>
      <c r="K315" s="2"/>
      <c r="L315" s="2"/>
      <c r="M315" s="2"/>
      <c r="N315" s="2"/>
      <c r="AI315" s="2"/>
      <c r="AJ315" s="2"/>
      <c r="AK315" s="2"/>
      <c r="AL315" s="2"/>
      <c r="AM315" s="2"/>
      <c r="AN315" s="2"/>
    </row>
    <row r="316" spans="5:40" x14ac:dyDescent="0.2">
      <c r="E316" s="2"/>
      <c r="F316" s="2"/>
      <c r="G316" s="2"/>
      <c r="H316" s="2"/>
      <c r="I316" s="2"/>
      <c r="J316" s="2"/>
      <c r="K316" s="2"/>
      <c r="L316" s="2"/>
      <c r="M316" s="2"/>
      <c r="N316" s="2"/>
      <c r="AI316" s="2"/>
      <c r="AJ316" s="2"/>
      <c r="AK316" s="2"/>
      <c r="AL316" s="2"/>
      <c r="AM316" s="2"/>
      <c r="AN316" s="2"/>
    </row>
    <row r="317" spans="5:40" x14ac:dyDescent="0.2">
      <c r="E317" s="2"/>
      <c r="F317" s="2"/>
      <c r="G317" s="2"/>
      <c r="H317" s="2"/>
      <c r="I317" s="2"/>
      <c r="J317" s="2"/>
      <c r="K317" s="2"/>
      <c r="L317" s="2"/>
      <c r="M317" s="2"/>
      <c r="N317" s="2"/>
      <c r="AI317" s="2"/>
      <c r="AJ317" s="2"/>
      <c r="AK317" s="2"/>
      <c r="AL317" s="2"/>
      <c r="AM317" s="2"/>
      <c r="AN317" s="2"/>
    </row>
    <row r="318" spans="5:40" x14ac:dyDescent="0.2">
      <c r="E318" s="2"/>
      <c r="F318" s="2"/>
      <c r="G318" s="2"/>
      <c r="H318" s="2"/>
      <c r="I318" s="2"/>
      <c r="J318" s="2"/>
      <c r="K318" s="2"/>
      <c r="L318" s="2"/>
      <c r="M318" s="2"/>
      <c r="N318" s="2"/>
      <c r="AI318" s="2"/>
      <c r="AJ318" s="2"/>
      <c r="AK318" s="2"/>
      <c r="AL318" s="2"/>
      <c r="AM318" s="2"/>
      <c r="AN318" s="2"/>
    </row>
    <row r="319" spans="5:40" x14ac:dyDescent="0.2">
      <c r="E319" s="2"/>
      <c r="F319" s="2"/>
      <c r="G319" s="2"/>
      <c r="H319" s="2"/>
      <c r="I319" s="2"/>
      <c r="J319" s="2"/>
      <c r="K319" s="2"/>
      <c r="L319" s="2"/>
      <c r="M319" s="2"/>
      <c r="N319" s="2"/>
      <c r="AI319" s="2"/>
      <c r="AJ319" s="2"/>
      <c r="AK319" s="2"/>
      <c r="AL319" s="2"/>
      <c r="AM319" s="2"/>
      <c r="AN319" s="2"/>
    </row>
    <row r="320" spans="5:40" x14ac:dyDescent="0.2">
      <c r="E320" s="2"/>
      <c r="F320" s="2"/>
      <c r="G320" s="2"/>
      <c r="H320" s="2"/>
      <c r="I320" s="2"/>
      <c r="J320" s="2"/>
      <c r="K320" s="2"/>
      <c r="L320" s="2"/>
      <c r="M320" s="2"/>
      <c r="N320" s="2"/>
      <c r="AI320" s="2"/>
      <c r="AJ320" s="2"/>
      <c r="AK320" s="2"/>
      <c r="AL320" s="2"/>
      <c r="AM320" s="2"/>
      <c r="AN320" s="2"/>
    </row>
    <row r="321" spans="5:40" x14ac:dyDescent="0.2">
      <c r="E321" s="2"/>
      <c r="F321" s="2"/>
      <c r="G321" s="2"/>
      <c r="H321" s="2"/>
      <c r="I321" s="2"/>
      <c r="J321" s="2"/>
      <c r="K321" s="2"/>
      <c r="L321" s="2"/>
      <c r="M321" s="2"/>
      <c r="N321" s="2"/>
      <c r="AI321" s="2"/>
      <c r="AJ321" s="2"/>
      <c r="AK321" s="2"/>
      <c r="AL321" s="2"/>
      <c r="AM321" s="2"/>
      <c r="AN321" s="2"/>
    </row>
    <row r="322" spans="5:40" x14ac:dyDescent="0.2">
      <c r="E322" s="2"/>
      <c r="F322" s="2"/>
      <c r="G322" s="2"/>
      <c r="H322" s="2"/>
      <c r="I322" s="2"/>
      <c r="J322" s="2"/>
      <c r="K322" s="2"/>
      <c r="L322" s="2"/>
      <c r="M322" s="2"/>
      <c r="N322" s="2"/>
      <c r="AI322" s="2"/>
      <c r="AJ322" s="2"/>
      <c r="AK322" s="2"/>
      <c r="AL322" s="2"/>
      <c r="AM322" s="2"/>
      <c r="AN322" s="2"/>
    </row>
    <row r="323" spans="5:40" x14ac:dyDescent="0.2">
      <c r="E323" s="2"/>
      <c r="F323" s="2"/>
      <c r="G323" s="2"/>
      <c r="H323" s="2"/>
      <c r="I323" s="2"/>
      <c r="J323" s="2"/>
      <c r="K323" s="2"/>
      <c r="L323" s="2"/>
      <c r="M323" s="2"/>
      <c r="N323" s="2"/>
      <c r="AI323" s="2"/>
      <c r="AJ323" s="2"/>
      <c r="AK323" s="2"/>
      <c r="AL323" s="2"/>
      <c r="AM323" s="2"/>
      <c r="AN323" s="2"/>
    </row>
    <row r="324" spans="5:40" x14ac:dyDescent="0.2">
      <c r="E324" s="2"/>
      <c r="F324" s="2"/>
      <c r="G324" s="2"/>
      <c r="H324" s="2"/>
      <c r="I324" s="2"/>
      <c r="J324" s="2"/>
      <c r="K324" s="2"/>
      <c r="L324" s="2"/>
      <c r="M324" s="2"/>
      <c r="N324" s="2"/>
      <c r="AI324" s="2"/>
      <c r="AJ324" s="2"/>
      <c r="AK324" s="2"/>
      <c r="AL324" s="2"/>
      <c r="AM324" s="2"/>
      <c r="AN324" s="2"/>
    </row>
    <row r="325" spans="5:40" x14ac:dyDescent="0.2">
      <c r="E325" s="2"/>
      <c r="F325" s="2"/>
      <c r="G325" s="2"/>
      <c r="H325" s="2"/>
      <c r="I325" s="2"/>
      <c r="J325" s="2"/>
      <c r="K325" s="2"/>
      <c r="L325" s="2"/>
      <c r="M325" s="2"/>
      <c r="N325" s="2"/>
      <c r="AI325" s="2"/>
      <c r="AJ325" s="2"/>
      <c r="AK325" s="2"/>
      <c r="AL325" s="2"/>
      <c r="AM325" s="2"/>
      <c r="AN325" s="2"/>
    </row>
    <row r="326" spans="5:40" x14ac:dyDescent="0.2">
      <c r="E326" s="2"/>
      <c r="F326" s="2"/>
      <c r="G326" s="2"/>
      <c r="H326" s="2"/>
      <c r="I326" s="2"/>
      <c r="J326" s="2"/>
      <c r="K326" s="2"/>
      <c r="L326" s="2"/>
      <c r="M326" s="2"/>
      <c r="N326" s="2"/>
      <c r="AI326" s="2"/>
      <c r="AJ326" s="2"/>
      <c r="AK326" s="2"/>
      <c r="AL326" s="2"/>
      <c r="AM326" s="2"/>
      <c r="AN326" s="2"/>
    </row>
    <row r="327" spans="5:40" x14ac:dyDescent="0.2">
      <c r="E327" s="2"/>
      <c r="F327" s="2"/>
      <c r="G327" s="2"/>
      <c r="H327" s="2"/>
      <c r="I327" s="2"/>
      <c r="J327" s="2"/>
      <c r="K327" s="2"/>
      <c r="L327" s="2"/>
      <c r="M327" s="2"/>
      <c r="N327" s="2"/>
      <c r="AI327" s="2"/>
      <c r="AJ327" s="2"/>
      <c r="AK327" s="2"/>
      <c r="AL327" s="2"/>
      <c r="AM327" s="2"/>
      <c r="AN327" s="2"/>
    </row>
    <row r="328" spans="5:40" x14ac:dyDescent="0.2">
      <c r="E328" s="2"/>
      <c r="F328" s="2"/>
      <c r="G328" s="2"/>
      <c r="H328" s="2"/>
      <c r="I328" s="2"/>
      <c r="J328" s="2"/>
      <c r="K328" s="2"/>
      <c r="L328" s="2"/>
      <c r="M328" s="2"/>
      <c r="N328" s="2"/>
      <c r="AI328" s="2"/>
      <c r="AJ328" s="2"/>
      <c r="AK328" s="2"/>
      <c r="AL328" s="2"/>
      <c r="AM328" s="2"/>
      <c r="AN328" s="2"/>
    </row>
    <row r="329" spans="5:40" x14ac:dyDescent="0.2">
      <c r="E329" s="2"/>
      <c r="F329" s="2"/>
      <c r="G329" s="2"/>
      <c r="H329" s="2"/>
      <c r="I329" s="2"/>
      <c r="J329" s="2"/>
      <c r="K329" s="2"/>
      <c r="L329" s="2"/>
      <c r="M329" s="2"/>
      <c r="N329" s="2"/>
      <c r="AI329" s="2"/>
      <c r="AJ329" s="2"/>
      <c r="AK329" s="2"/>
      <c r="AL329" s="2"/>
      <c r="AM329" s="2"/>
      <c r="AN329" s="2"/>
    </row>
    <row r="330" spans="5:40" x14ac:dyDescent="0.2">
      <c r="E330" s="2"/>
      <c r="F330" s="2"/>
      <c r="G330" s="2"/>
      <c r="H330" s="2"/>
      <c r="I330" s="2"/>
      <c r="J330" s="2"/>
      <c r="K330" s="2"/>
      <c r="L330" s="2"/>
      <c r="M330" s="2"/>
      <c r="N330" s="2"/>
      <c r="AI330" s="2"/>
      <c r="AJ330" s="2"/>
      <c r="AK330" s="2"/>
      <c r="AL330" s="2"/>
      <c r="AM330" s="2"/>
      <c r="AN330" s="2"/>
    </row>
    <row r="331" spans="5:40" x14ac:dyDescent="0.2">
      <c r="E331" s="2"/>
      <c r="F331" s="2"/>
      <c r="G331" s="2"/>
      <c r="H331" s="2"/>
      <c r="I331" s="2"/>
      <c r="J331" s="2"/>
      <c r="K331" s="2"/>
      <c r="L331" s="2"/>
      <c r="M331" s="2"/>
      <c r="N331" s="2"/>
      <c r="AI331" s="2"/>
      <c r="AJ331" s="2"/>
      <c r="AK331" s="2"/>
      <c r="AL331" s="2"/>
      <c r="AM331" s="2"/>
      <c r="AN331" s="2"/>
    </row>
    <row r="332" spans="5:40" x14ac:dyDescent="0.2">
      <c r="E332" s="2"/>
      <c r="F332" s="2"/>
      <c r="G332" s="2"/>
      <c r="H332" s="2"/>
      <c r="I332" s="2"/>
      <c r="J332" s="2"/>
      <c r="K332" s="2"/>
      <c r="L332" s="2"/>
      <c r="M332" s="2"/>
      <c r="N332" s="2"/>
      <c r="AI332" s="2"/>
      <c r="AJ332" s="2"/>
      <c r="AK332" s="2"/>
      <c r="AL332" s="2"/>
      <c r="AM332" s="2"/>
      <c r="AN332" s="2"/>
    </row>
    <row r="333" spans="5:40" x14ac:dyDescent="0.2">
      <c r="E333" s="2"/>
      <c r="F333" s="2"/>
      <c r="G333" s="2"/>
      <c r="H333" s="2"/>
      <c r="I333" s="2"/>
      <c r="J333" s="2"/>
      <c r="K333" s="2"/>
      <c r="L333" s="2"/>
      <c r="M333" s="2"/>
      <c r="N333" s="2"/>
      <c r="AI333" s="2"/>
      <c r="AJ333" s="2"/>
      <c r="AK333" s="2"/>
      <c r="AL333" s="2"/>
      <c r="AM333" s="2"/>
      <c r="AN333" s="2"/>
    </row>
    <row r="334" spans="5:40" x14ac:dyDescent="0.2">
      <c r="E334" s="2"/>
      <c r="F334" s="2"/>
      <c r="G334" s="2"/>
      <c r="H334" s="2"/>
      <c r="I334" s="2"/>
      <c r="J334" s="2"/>
      <c r="K334" s="2"/>
      <c r="L334" s="2"/>
      <c r="M334" s="2"/>
      <c r="N334" s="2"/>
      <c r="AI334" s="2"/>
      <c r="AJ334" s="2"/>
      <c r="AK334" s="2"/>
      <c r="AL334" s="2"/>
      <c r="AM334" s="2"/>
      <c r="AN334" s="2"/>
    </row>
    <row r="335" spans="5:40" x14ac:dyDescent="0.2">
      <c r="E335" s="2"/>
      <c r="F335" s="2"/>
      <c r="G335" s="2"/>
      <c r="H335" s="2"/>
      <c r="I335" s="2"/>
      <c r="J335" s="2"/>
      <c r="K335" s="2"/>
      <c r="L335" s="2"/>
      <c r="M335" s="2"/>
      <c r="N335" s="2"/>
      <c r="AI335" s="2"/>
      <c r="AJ335" s="2"/>
      <c r="AK335" s="2"/>
      <c r="AL335" s="2"/>
      <c r="AM335" s="2"/>
      <c r="AN335" s="2"/>
    </row>
    <row r="336" spans="5:40" x14ac:dyDescent="0.2">
      <c r="E336" s="2"/>
      <c r="F336" s="2"/>
      <c r="G336" s="2"/>
      <c r="H336" s="2"/>
      <c r="I336" s="2"/>
      <c r="J336" s="2"/>
      <c r="K336" s="2"/>
      <c r="L336" s="2"/>
      <c r="M336" s="2"/>
      <c r="N336" s="2"/>
      <c r="AI336" s="2"/>
      <c r="AJ336" s="2"/>
      <c r="AK336" s="2"/>
      <c r="AL336" s="2"/>
      <c r="AM336" s="2"/>
      <c r="AN336" s="2"/>
    </row>
    <row r="337" spans="5:40" x14ac:dyDescent="0.2">
      <c r="E337" s="2"/>
      <c r="F337" s="2"/>
      <c r="G337" s="2"/>
      <c r="H337" s="2"/>
      <c r="I337" s="2"/>
      <c r="J337" s="2"/>
      <c r="K337" s="2"/>
      <c r="L337" s="2"/>
      <c r="M337" s="2"/>
      <c r="N337" s="2"/>
      <c r="AI337" s="2"/>
      <c r="AJ337" s="2"/>
      <c r="AK337" s="2"/>
      <c r="AL337" s="2"/>
      <c r="AM337" s="2"/>
      <c r="AN337" s="2"/>
    </row>
    <row r="338" spans="5:40" x14ac:dyDescent="0.2">
      <c r="E338" s="2"/>
      <c r="F338" s="2"/>
      <c r="G338" s="2"/>
      <c r="H338" s="2"/>
      <c r="I338" s="2"/>
      <c r="J338" s="2"/>
      <c r="K338" s="2"/>
      <c r="L338" s="2"/>
      <c r="M338" s="2"/>
      <c r="N338" s="2"/>
      <c r="AI338" s="2"/>
      <c r="AJ338" s="2"/>
      <c r="AK338" s="2"/>
      <c r="AL338" s="2"/>
      <c r="AM338" s="2"/>
      <c r="AN338" s="2"/>
    </row>
    <row r="339" spans="5:40" x14ac:dyDescent="0.2">
      <c r="E339" s="2"/>
      <c r="F339" s="2"/>
      <c r="G339" s="2"/>
      <c r="H339" s="2"/>
      <c r="I339" s="2"/>
      <c r="J339" s="2"/>
      <c r="K339" s="2"/>
      <c r="L339" s="2"/>
      <c r="M339" s="2"/>
      <c r="N339" s="2"/>
      <c r="AI339" s="2"/>
      <c r="AJ339" s="2"/>
      <c r="AK339" s="2"/>
      <c r="AL339" s="2"/>
      <c r="AM339" s="2"/>
      <c r="AN339" s="2"/>
    </row>
    <row r="340" spans="5:40" x14ac:dyDescent="0.2">
      <c r="E340" s="2"/>
      <c r="F340" s="2"/>
      <c r="G340" s="2"/>
      <c r="H340" s="2"/>
      <c r="I340" s="2"/>
      <c r="J340" s="2"/>
      <c r="K340" s="2"/>
      <c r="L340" s="2"/>
      <c r="M340" s="2"/>
      <c r="N340" s="2"/>
      <c r="AI340" s="2"/>
      <c r="AJ340" s="2"/>
      <c r="AK340" s="2"/>
      <c r="AL340" s="2"/>
      <c r="AM340" s="2"/>
      <c r="AN340" s="2"/>
    </row>
    <row r="341" spans="5:40" x14ac:dyDescent="0.2">
      <c r="E341" s="2"/>
      <c r="F341" s="2"/>
      <c r="G341" s="2"/>
      <c r="H341" s="2"/>
      <c r="I341" s="2"/>
      <c r="J341" s="2"/>
      <c r="K341" s="2"/>
      <c r="L341" s="2"/>
      <c r="M341" s="2"/>
      <c r="N341" s="2"/>
      <c r="AI341" s="2"/>
      <c r="AJ341" s="2"/>
      <c r="AK341" s="2"/>
      <c r="AL341" s="2"/>
      <c r="AM341" s="2"/>
      <c r="AN341" s="2"/>
    </row>
    <row r="342" spans="5:40" x14ac:dyDescent="0.2">
      <c r="E342" s="2"/>
      <c r="F342" s="2"/>
      <c r="G342" s="2"/>
      <c r="H342" s="2"/>
      <c r="I342" s="2"/>
      <c r="J342" s="2"/>
      <c r="K342" s="2"/>
      <c r="L342" s="2"/>
      <c r="M342" s="2"/>
      <c r="N342" s="2"/>
      <c r="AI342" s="2"/>
      <c r="AJ342" s="2"/>
      <c r="AK342" s="2"/>
      <c r="AL342" s="2"/>
      <c r="AM342" s="2"/>
      <c r="AN342" s="2"/>
    </row>
    <row r="343" spans="5:40" x14ac:dyDescent="0.2">
      <c r="E343" s="2"/>
      <c r="F343" s="2"/>
      <c r="G343" s="2"/>
      <c r="H343" s="2"/>
      <c r="I343" s="2"/>
      <c r="J343" s="2"/>
      <c r="K343" s="2"/>
      <c r="L343" s="2"/>
      <c r="M343" s="2"/>
      <c r="N343" s="2"/>
      <c r="AI343" s="2"/>
      <c r="AJ343" s="2"/>
      <c r="AK343" s="2"/>
      <c r="AL343" s="2"/>
      <c r="AM343" s="2"/>
      <c r="AN343" s="2"/>
    </row>
    <row r="344" spans="5:40" x14ac:dyDescent="0.2">
      <c r="E344" s="2"/>
      <c r="F344" s="2"/>
      <c r="G344" s="2"/>
      <c r="H344" s="2"/>
      <c r="I344" s="2"/>
      <c r="J344" s="2"/>
      <c r="K344" s="2"/>
      <c r="L344" s="2"/>
      <c r="M344" s="2"/>
      <c r="N344" s="2"/>
      <c r="AI344" s="2"/>
      <c r="AJ344" s="2"/>
      <c r="AK344" s="2"/>
      <c r="AL344" s="2"/>
      <c r="AM344" s="2"/>
      <c r="AN344" s="2"/>
    </row>
    <row r="345" spans="5:40" x14ac:dyDescent="0.2">
      <c r="E345" s="2"/>
      <c r="F345" s="2"/>
      <c r="G345" s="2"/>
      <c r="H345" s="2"/>
      <c r="I345" s="2"/>
      <c r="J345" s="2"/>
      <c r="K345" s="2"/>
      <c r="L345" s="2"/>
      <c r="M345" s="2"/>
      <c r="N345" s="2"/>
      <c r="AI345" s="2"/>
      <c r="AJ345" s="2"/>
      <c r="AK345" s="2"/>
      <c r="AL345" s="2"/>
      <c r="AM345" s="2"/>
      <c r="AN345" s="2"/>
    </row>
    <row r="346" spans="5:40" x14ac:dyDescent="0.2">
      <c r="E346" s="2"/>
      <c r="F346" s="2"/>
      <c r="G346" s="2"/>
      <c r="H346" s="2"/>
      <c r="I346" s="2"/>
      <c r="J346" s="2"/>
      <c r="K346" s="2"/>
      <c r="L346" s="2"/>
      <c r="M346" s="2"/>
      <c r="N346" s="2"/>
      <c r="AI346" s="2"/>
      <c r="AJ346" s="2"/>
      <c r="AK346" s="2"/>
      <c r="AL346" s="2"/>
      <c r="AM346" s="2"/>
      <c r="AN346" s="2"/>
    </row>
    <row r="347" spans="5:40" x14ac:dyDescent="0.2">
      <c r="E347" s="2"/>
      <c r="F347" s="2"/>
      <c r="G347" s="2"/>
      <c r="H347" s="2"/>
      <c r="I347" s="2"/>
      <c r="J347" s="2"/>
      <c r="K347" s="2"/>
      <c r="L347" s="2"/>
      <c r="M347" s="2"/>
      <c r="N347" s="2"/>
      <c r="AI347" s="2"/>
      <c r="AJ347" s="2"/>
      <c r="AK347" s="2"/>
      <c r="AL347" s="2"/>
      <c r="AM347" s="2"/>
      <c r="AN347" s="2"/>
    </row>
    <row r="348" spans="5:40" x14ac:dyDescent="0.2">
      <c r="E348" s="2"/>
      <c r="F348" s="2"/>
      <c r="G348" s="2"/>
      <c r="H348" s="2"/>
      <c r="I348" s="2"/>
      <c r="J348" s="2"/>
      <c r="K348" s="2"/>
      <c r="L348" s="2"/>
      <c r="M348" s="2"/>
      <c r="N348" s="2"/>
      <c r="AI348" s="2"/>
      <c r="AJ348" s="2"/>
      <c r="AK348" s="2"/>
      <c r="AL348" s="2"/>
      <c r="AM348" s="2"/>
      <c r="AN348" s="2"/>
    </row>
    <row r="349" spans="5:40" x14ac:dyDescent="0.2">
      <c r="E349" s="2"/>
      <c r="F349" s="2"/>
      <c r="G349" s="2"/>
      <c r="H349" s="2"/>
      <c r="I349" s="2"/>
      <c r="J349" s="2"/>
      <c r="K349" s="2"/>
      <c r="L349" s="2"/>
      <c r="M349" s="2"/>
      <c r="N349" s="2"/>
      <c r="AI349" s="2"/>
      <c r="AJ349" s="2"/>
      <c r="AK349" s="2"/>
      <c r="AL349" s="2"/>
      <c r="AM349" s="2"/>
      <c r="AN349" s="2"/>
    </row>
    <row r="350" spans="5:40" x14ac:dyDescent="0.2">
      <c r="E350" s="2"/>
      <c r="F350" s="2"/>
      <c r="G350" s="2"/>
      <c r="H350" s="2"/>
      <c r="I350" s="2"/>
      <c r="J350" s="2"/>
      <c r="K350" s="2"/>
      <c r="L350" s="2"/>
      <c r="M350" s="2"/>
      <c r="N350" s="2"/>
      <c r="AI350" s="2"/>
      <c r="AJ350" s="2"/>
      <c r="AK350" s="2"/>
      <c r="AL350" s="2"/>
      <c r="AM350" s="2"/>
      <c r="AN350" s="2"/>
    </row>
    <row r="351" spans="5:40" x14ac:dyDescent="0.2">
      <c r="E351" s="2"/>
      <c r="F351" s="2"/>
      <c r="G351" s="2"/>
      <c r="H351" s="2"/>
      <c r="I351" s="2"/>
      <c r="J351" s="2"/>
      <c r="K351" s="2"/>
      <c r="L351" s="2"/>
      <c r="M351" s="2"/>
      <c r="N351" s="2"/>
      <c r="AI351" s="2"/>
      <c r="AJ351" s="2"/>
      <c r="AK351" s="2"/>
      <c r="AL351" s="2"/>
      <c r="AM351" s="2"/>
      <c r="AN351" s="2"/>
    </row>
    <row r="352" spans="5:40" x14ac:dyDescent="0.2">
      <c r="E352" s="2"/>
      <c r="F352" s="2"/>
      <c r="G352" s="2"/>
      <c r="H352" s="2"/>
      <c r="I352" s="2"/>
      <c r="J352" s="2"/>
      <c r="K352" s="2"/>
      <c r="L352" s="2"/>
      <c r="M352" s="2"/>
      <c r="N352" s="2"/>
      <c r="AI352" s="2"/>
      <c r="AJ352" s="2"/>
      <c r="AK352" s="2"/>
      <c r="AL352" s="2"/>
      <c r="AM352" s="2"/>
      <c r="AN352" s="2"/>
    </row>
    <row r="353" spans="5:40" x14ac:dyDescent="0.2">
      <c r="E353" s="2"/>
      <c r="F353" s="2"/>
      <c r="G353" s="2"/>
      <c r="H353" s="2"/>
      <c r="I353" s="2"/>
      <c r="J353" s="2"/>
      <c r="K353" s="2"/>
      <c r="L353" s="2"/>
      <c r="M353" s="2"/>
      <c r="N353" s="2"/>
      <c r="AI353" s="2"/>
      <c r="AJ353" s="2"/>
      <c r="AK353" s="2"/>
      <c r="AL353" s="2"/>
      <c r="AM353" s="2"/>
      <c r="AN353" s="2"/>
    </row>
    <row r="354" spans="5:40" x14ac:dyDescent="0.2">
      <c r="E354" s="2"/>
      <c r="F354" s="2"/>
      <c r="G354" s="2"/>
      <c r="H354" s="2"/>
      <c r="I354" s="2"/>
      <c r="J354" s="2"/>
      <c r="K354" s="2"/>
      <c r="L354" s="2"/>
      <c r="M354" s="2"/>
      <c r="N354" s="2"/>
      <c r="AI354" s="2"/>
      <c r="AJ354" s="2"/>
      <c r="AK354" s="2"/>
      <c r="AL354" s="2"/>
      <c r="AM354" s="2"/>
      <c r="AN354" s="2"/>
    </row>
    <row r="355" spans="5:40" x14ac:dyDescent="0.2">
      <c r="E355" s="2"/>
      <c r="F355" s="2"/>
      <c r="G355" s="2"/>
      <c r="H355" s="2"/>
      <c r="I355" s="2"/>
      <c r="J355" s="2"/>
      <c r="K355" s="2"/>
      <c r="L355" s="2"/>
      <c r="M355" s="2"/>
      <c r="N355" s="2"/>
      <c r="AI355" s="2"/>
      <c r="AJ355" s="2"/>
      <c r="AK355" s="2"/>
      <c r="AL355" s="2"/>
      <c r="AM355" s="2"/>
      <c r="AN355" s="2"/>
    </row>
    <row r="356" spans="5:40" x14ac:dyDescent="0.2">
      <c r="E356" s="2"/>
      <c r="F356" s="2"/>
      <c r="G356" s="2"/>
      <c r="H356" s="2"/>
      <c r="I356" s="2"/>
      <c r="J356" s="2"/>
      <c r="K356" s="2"/>
      <c r="L356" s="2"/>
      <c r="M356" s="2"/>
      <c r="N356" s="2"/>
      <c r="AI356" s="2"/>
      <c r="AJ356" s="2"/>
      <c r="AK356" s="2"/>
      <c r="AL356" s="2"/>
      <c r="AM356" s="2"/>
      <c r="AN356" s="2"/>
    </row>
    <row r="357" spans="5:40" x14ac:dyDescent="0.2">
      <c r="E357" s="2"/>
      <c r="F357" s="2"/>
      <c r="G357" s="2"/>
      <c r="H357" s="2"/>
      <c r="I357" s="2"/>
      <c r="J357" s="2"/>
      <c r="K357" s="2"/>
      <c r="L357" s="2"/>
      <c r="M357" s="2"/>
      <c r="N357" s="2"/>
      <c r="AI357" s="2"/>
      <c r="AJ357" s="2"/>
      <c r="AK357" s="2"/>
      <c r="AL357" s="2"/>
      <c r="AM357" s="2"/>
      <c r="AN357" s="2"/>
    </row>
    <row r="358" spans="5:40" x14ac:dyDescent="0.2">
      <c r="E358" s="2"/>
      <c r="F358" s="2"/>
      <c r="G358" s="2"/>
      <c r="H358" s="2"/>
      <c r="I358" s="2"/>
      <c r="J358" s="2"/>
      <c r="K358" s="2"/>
      <c r="L358" s="2"/>
      <c r="M358" s="2"/>
      <c r="N358" s="2"/>
      <c r="AI358" s="2"/>
      <c r="AJ358" s="2"/>
      <c r="AK358" s="2"/>
      <c r="AL358" s="2"/>
      <c r="AM358" s="2"/>
      <c r="AN358" s="2"/>
    </row>
    <row r="359" spans="5:40" x14ac:dyDescent="0.2">
      <c r="E359" s="2"/>
      <c r="F359" s="2"/>
      <c r="G359" s="2"/>
      <c r="H359" s="2"/>
      <c r="I359" s="2"/>
      <c r="J359" s="2"/>
      <c r="K359" s="2"/>
      <c r="L359" s="2"/>
      <c r="M359" s="2"/>
      <c r="N359" s="2"/>
      <c r="AI359" s="2"/>
      <c r="AJ359" s="2"/>
      <c r="AK359" s="2"/>
      <c r="AL359" s="2"/>
      <c r="AM359" s="2"/>
      <c r="AN359" s="2"/>
    </row>
    <row r="360" spans="5:40" x14ac:dyDescent="0.2">
      <c r="E360" s="2"/>
      <c r="F360" s="2"/>
      <c r="G360" s="2"/>
      <c r="H360" s="2"/>
      <c r="I360" s="2"/>
      <c r="J360" s="2"/>
      <c r="K360" s="2"/>
      <c r="L360" s="2"/>
      <c r="M360" s="2"/>
      <c r="N360" s="2"/>
      <c r="AI360" s="2"/>
      <c r="AJ360" s="2"/>
      <c r="AK360" s="2"/>
      <c r="AL360" s="2"/>
      <c r="AM360" s="2"/>
      <c r="AN360" s="2"/>
    </row>
    <row r="361" spans="5:40" x14ac:dyDescent="0.2">
      <c r="E361" s="2"/>
      <c r="F361" s="2"/>
      <c r="G361" s="2"/>
      <c r="H361" s="2"/>
      <c r="I361" s="2"/>
      <c r="J361" s="2"/>
      <c r="K361" s="2"/>
      <c r="L361" s="2"/>
      <c r="M361" s="2"/>
      <c r="N361" s="2"/>
      <c r="AI361" s="2"/>
      <c r="AJ361" s="2"/>
      <c r="AK361" s="2"/>
      <c r="AL361" s="2"/>
      <c r="AM361" s="2"/>
      <c r="AN361" s="2"/>
    </row>
    <row r="362" spans="5:40" x14ac:dyDescent="0.2">
      <c r="E362" s="2"/>
      <c r="F362" s="2"/>
      <c r="G362" s="2"/>
      <c r="H362" s="2"/>
      <c r="I362" s="2"/>
      <c r="J362" s="2"/>
      <c r="K362" s="2"/>
      <c r="L362" s="2"/>
      <c r="M362" s="2"/>
      <c r="N362" s="2"/>
      <c r="AI362" s="2"/>
      <c r="AJ362" s="2"/>
      <c r="AK362" s="2"/>
      <c r="AL362" s="2"/>
      <c r="AM362" s="2"/>
      <c r="AN362" s="2"/>
    </row>
    <row r="363" spans="5:40" x14ac:dyDescent="0.2">
      <c r="E363" s="2"/>
      <c r="F363" s="2"/>
      <c r="G363" s="2"/>
      <c r="H363" s="2"/>
      <c r="I363" s="2"/>
      <c r="J363" s="2"/>
      <c r="K363" s="2"/>
      <c r="L363" s="2"/>
      <c r="M363" s="2"/>
      <c r="N363" s="2"/>
      <c r="AI363" s="2"/>
      <c r="AJ363" s="2"/>
      <c r="AK363" s="2"/>
      <c r="AL363" s="2"/>
      <c r="AM363" s="2"/>
      <c r="AN363" s="2"/>
    </row>
    <row r="364" spans="5:40" x14ac:dyDescent="0.2">
      <c r="E364" s="2"/>
      <c r="F364" s="2"/>
      <c r="G364" s="2"/>
      <c r="H364" s="2"/>
      <c r="I364" s="2"/>
      <c r="J364" s="2"/>
      <c r="K364" s="2"/>
      <c r="L364" s="2"/>
      <c r="M364" s="2"/>
      <c r="N364" s="2"/>
      <c r="AI364" s="2"/>
      <c r="AJ364" s="2"/>
      <c r="AK364" s="2"/>
      <c r="AL364" s="2"/>
      <c r="AM364" s="2"/>
      <c r="AN364" s="2"/>
    </row>
    <row r="365" spans="5:40" x14ac:dyDescent="0.2">
      <c r="E365" s="2"/>
      <c r="F365" s="2"/>
      <c r="G365" s="2"/>
      <c r="H365" s="2"/>
      <c r="I365" s="2"/>
      <c r="J365" s="2"/>
      <c r="K365" s="2"/>
      <c r="L365" s="2"/>
      <c r="M365" s="2"/>
      <c r="N365" s="2"/>
      <c r="AI365" s="2"/>
      <c r="AJ365" s="2"/>
      <c r="AK365" s="2"/>
      <c r="AL365" s="2"/>
      <c r="AM365" s="2"/>
      <c r="AN365" s="2"/>
    </row>
    <row r="366" spans="5:40" x14ac:dyDescent="0.2">
      <c r="E366" s="2"/>
      <c r="F366" s="2"/>
      <c r="G366" s="2"/>
      <c r="H366" s="2"/>
      <c r="I366" s="2"/>
      <c r="J366" s="2"/>
      <c r="K366" s="2"/>
      <c r="L366" s="2"/>
      <c r="M366" s="2"/>
      <c r="N366" s="2"/>
      <c r="AI366" s="2"/>
      <c r="AJ366" s="2"/>
      <c r="AK366" s="2"/>
      <c r="AL366" s="2"/>
      <c r="AM366" s="2"/>
      <c r="AN366" s="2"/>
    </row>
    <row r="367" spans="5:40" x14ac:dyDescent="0.2">
      <c r="E367" s="2"/>
      <c r="F367" s="2"/>
      <c r="G367" s="2"/>
      <c r="H367" s="2"/>
      <c r="I367" s="2"/>
      <c r="J367" s="2"/>
      <c r="K367" s="2"/>
      <c r="L367" s="2"/>
      <c r="M367" s="2"/>
      <c r="N367" s="2"/>
      <c r="AI367" s="2"/>
      <c r="AJ367" s="2"/>
      <c r="AK367" s="2"/>
      <c r="AL367" s="2"/>
      <c r="AM367" s="2"/>
      <c r="AN367" s="2"/>
    </row>
    <row r="368" spans="5:40" x14ac:dyDescent="0.2">
      <c r="E368" s="2"/>
      <c r="F368" s="2"/>
      <c r="G368" s="2"/>
      <c r="H368" s="2"/>
      <c r="I368" s="2"/>
      <c r="J368" s="2"/>
      <c r="K368" s="2"/>
      <c r="L368" s="2"/>
      <c r="M368" s="2"/>
      <c r="N368" s="2"/>
      <c r="AI368" s="2"/>
      <c r="AJ368" s="2"/>
      <c r="AK368" s="2"/>
      <c r="AL368" s="2"/>
      <c r="AM368" s="2"/>
      <c r="AN368" s="2"/>
    </row>
    <row r="369" spans="5:40" x14ac:dyDescent="0.2">
      <c r="E369" s="2"/>
      <c r="F369" s="2"/>
      <c r="G369" s="2"/>
      <c r="H369" s="2"/>
      <c r="I369" s="2"/>
      <c r="J369" s="2"/>
      <c r="K369" s="2"/>
      <c r="L369" s="2"/>
      <c r="M369" s="2"/>
      <c r="N369" s="2"/>
      <c r="AI369" s="2"/>
      <c r="AJ369" s="2"/>
      <c r="AK369" s="2"/>
      <c r="AL369" s="2"/>
      <c r="AM369" s="2"/>
      <c r="AN369" s="2"/>
    </row>
    <row r="370" spans="5:40" x14ac:dyDescent="0.2">
      <c r="E370" s="2"/>
      <c r="F370" s="2"/>
      <c r="G370" s="2"/>
      <c r="H370" s="2"/>
      <c r="I370" s="2"/>
      <c r="J370" s="2"/>
      <c r="K370" s="2"/>
      <c r="L370" s="2"/>
      <c r="M370" s="2"/>
      <c r="N370" s="2"/>
      <c r="AI370" s="2"/>
      <c r="AJ370" s="2"/>
      <c r="AK370" s="2"/>
      <c r="AL370" s="2"/>
      <c r="AM370" s="2"/>
      <c r="AN370" s="2"/>
    </row>
    <row r="371" spans="5:40" x14ac:dyDescent="0.2">
      <c r="E371" s="2"/>
      <c r="F371" s="2"/>
      <c r="G371" s="2"/>
      <c r="H371" s="2"/>
      <c r="I371" s="2"/>
      <c r="J371" s="2"/>
      <c r="K371" s="2"/>
      <c r="L371" s="2"/>
      <c r="M371" s="2"/>
      <c r="N371" s="2"/>
      <c r="AI371" s="2"/>
      <c r="AJ371" s="2"/>
      <c r="AK371" s="2"/>
      <c r="AL371" s="2"/>
      <c r="AM371" s="2"/>
      <c r="AN371" s="2"/>
    </row>
    <row r="372" spans="5:40" x14ac:dyDescent="0.2">
      <c r="E372" s="2"/>
      <c r="F372" s="2"/>
      <c r="G372" s="2"/>
      <c r="H372" s="2"/>
      <c r="I372" s="2"/>
      <c r="J372" s="2"/>
      <c r="K372" s="2"/>
      <c r="L372" s="2"/>
      <c r="M372" s="2"/>
      <c r="N372" s="2"/>
      <c r="AI372" s="2"/>
      <c r="AJ372" s="2"/>
      <c r="AK372" s="2"/>
      <c r="AL372" s="2"/>
      <c r="AM372" s="2"/>
      <c r="AN372" s="2"/>
    </row>
    <row r="373" spans="5:40" x14ac:dyDescent="0.2">
      <c r="E373" s="2"/>
      <c r="F373" s="2"/>
      <c r="G373" s="2"/>
      <c r="H373" s="2"/>
      <c r="I373" s="2"/>
      <c r="J373" s="2"/>
      <c r="K373" s="2"/>
      <c r="L373" s="2"/>
      <c r="M373" s="2"/>
      <c r="N373" s="2"/>
      <c r="AI373" s="2"/>
      <c r="AJ373" s="2"/>
      <c r="AK373" s="2"/>
      <c r="AL373" s="2"/>
      <c r="AM373" s="2"/>
      <c r="AN373" s="2"/>
    </row>
    <row r="374" spans="5:40" x14ac:dyDescent="0.2">
      <c r="E374" s="2"/>
      <c r="F374" s="2"/>
      <c r="G374" s="2"/>
      <c r="H374" s="2"/>
      <c r="I374" s="2"/>
      <c r="J374" s="2"/>
      <c r="K374" s="2"/>
      <c r="L374" s="2"/>
      <c r="M374" s="2"/>
      <c r="N374" s="2"/>
      <c r="AI374" s="2"/>
      <c r="AJ374" s="2"/>
      <c r="AK374" s="2"/>
      <c r="AL374" s="2"/>
      <c r="AM374" s="2"/>
      <c r="AN374" s="2"/>
    </row>
    <row r="375" spans="5:40" x14ac:dyDescent="0.2">
      <c r="E375" s="2"/>
      <c r="F375" s="2"/>
      <c r="G375" s="2"/>
      <c r="H375" s="2"/>
      <c r="I375" s="2"/>
      <c r="J375" s="2"/>
      <c r="K375" s="2"/>
      <c r="L375" s="2"/>
      <c r="M375" s="2"/>
      <c r="N375" s="2"/>
      <c r="AI375" s="2"/>
      <c r="AJ375" s="2"/>
      <c r="AK375" s="2"/>
      <c r="AL375" s="2"/>
      <c r="AM375" s="2"/>
      <c r="AN375" s="2"/>
    </row>
    <row r="376" spans="5:40" x14ac:dyDescent="0.2">
      <c r="E376" s="2"/>
      <c r="F376" s="2"/>
      <c r="G376" s="2"/>
      <c r="H376" s="2"/>
      <c r="I376" s="2"/>
      <c r="J376" s="2"/>
      <c r="K376" s="2"/>
      <c r="L376" s="2"/>
      <c r="M376" s="2"/>
      <c r="N376" s="2"/>
      <c r="AI376" s="2"/>
      <c r="AJ376" s="2"/>
      <c r="AK376" s="2"/>
      <c r="AL376" s="2"/>
      <c r="AM376" s="2"/>
      <c r="AN376" s="2"/>
    </row>
    <row r="377" spans="5:40" x14ac:dyDescent="0.2">
      <c r="E377" s="2"/>
      <c r="F377" s="2"/>
      <c r="G377" s="2"/>
      <c r="H377" s="2"/>
      <c r="I377" s="2"/>
      <c r="J377" s="2"/>
      <c r="K377" s="2"/>
      <c r="L377" s="2"/>
      <c r="M377" s="2"/>
      <c r="N377" s="2"/>
      <c r="AI377" s="2"/>
      <c r="AJ377" s="2"/>
      <c r="AK377" s="2"/>
      <c r="AL377" s="2"/>
      <c r="AM377" s="2"/>
      <c r="AN377" s="2"/>
    </row>
    <row r="378" spans="5:40" x14ac:dyDescent="0.2">
      <c r="E378" s="2"/>
      <c r="F378" s="2"/>
      <c r="G378" s="2"/>
      <c r="H378" s="2"/>
      <c r="I378" s="2"/>
      <c r="J378" s="2"/>
      <c r="K378" s="2"/>
      <c r="L378" s="2"/>
      <c r="M378" s="2"/>
      <c r="N378" s="2"/>
      <c r="AI378" s="2"/>
      <c r="AJ378" s="2"/>
      <c r="AK378" s="2"/>
      <c r="AL378" s="2"/>
      <c r="AM378" s="2"/>
      <c r="AN378" s="2"/>
    </row>
    <row r="379" spans="5:40" x14ac:dyDescent="0.2">
      <c r="E379" s="2"/>
      <c r="F379" s="2"/>
      <c r="G379" s="2"/>
      <c r="H379" s="2"/>
      <c r="I379" s="2"/>
      <c r="J379" s="2"/>
      <c r="K379" s="2"/>
      <c r="L379" s="2"/>
      <c r="M379" s="2"/>
      <c r="N379" s="2"/>
      <c r="AI379" s="2"/>
      <c r="AJ379" s="2"/>
      <c r="AK379" s="2"/>
      <c r="AL379" s="2"/>
      <c r="AM379" s="2"/>
      <c r="AN379" s="2"/>
    </row>
    <row r="380" spans="5:40" x14ac:dyDescent="0.2">
      <c r="E380" s="2"/>
      <c r="F380" s="2"/>
      <c r="G380" s="2"/>
      <c r="H380" s="2"/>
      <c r="I380" s="2"/>
      <c r="J380" s="2"/>
      <c r="K380" s="2"/>
      <c r="L380" s="2"/>
      <c r="M380" s="2"/>
      <c r="N380" s="2"/>
      <c r="AI380" s="2"/>
      <c r="AJ380" s="2"/>
      <c r="AK380" s="2"/>
      <c r="AL380" s="2"/>
      <c r="AM380" s="2"/>
      <c r="AN380" s="2"/>
    </row>
    <row r="381" spans="5:40" x14ac:dyDescent="0.2">
      <c r="E381" s="2"/>
      <c r="F381" s="2"/>
      <c r="G381" s="2"/>
      <c r="H381" s="2"/>
      <c r="I381" s="2"/>
      <c r="J381" s="2"/>
      <c r="K381" s="2"/>
      <c r="L381" s="2"/>
      <c r="M381" s="2"/>
      <c r="N381" s="2"/>
      <c r="AI381" s="2"/>
      <c r="AJ381" s="2"/>
      <c r="AK381" s="2"/>
      <c r="AL381" s="2"/>
      <c r="AM381" s="2"/>
      <c r="AN381" s="2"/>
    </row>
    <row r="382" spans="5:40" x14ac:dyDescent="0.2">
      <c r="E382" s="2"/>
      <c r="F382" s="2"/>
      <c r="G382" s="2"/>
      <c r="H382" s="2"/>
      <c r="I382" s="2"/>
      <c r="J382" s="2"/>
      <c r="K382" s="2"/>
      <c r="L382" s="2"/>
      <c r="M382" s="2"/>
      <c r="N382" s="2"/>
      <c r="AI382" s="2"/>
      <c r="AJ382" s="2"/>
      <c r="AK382" s="2"/>
      <c r="AL382" s="2"/>
      <c r="AM382" s="2"/>
      <c r="AN382" s="2"/>
    </row>
    <row r="383" spans="5:40" x14ac:dyDescent="0.2">
      <c r="E383" s="2"/>
      <c r="F383" s="2"/>
      <c r="G383" s="2"/>
      <c r="H383" s="2"/>
      <c r="I383" s="2"/>
      <c r="J383" s="2"/>
      <c r="K383" s="2"/>
      <c r="L383" s="2"/>
      <c r="M383" s="2"/>
      <c r="N383" s="2"/>
      <c r="AI383" s="2"/>
      <c r="AJ383" s="2"/>
      <c r="AK383" s="2"/>
      <c r="AL383" s="2"/>
      <c r="AM383" s="2"/>
      <c r="AN383" s="2"/>
    </row>
    <row r="384" spans="5:40" x14ac:dyDescent="0.2">
      <c r="E384" s="2"/>
      <c r="F384" s="2"/>
      <c r="G384" s="2"/>
      <c r="H384" s="2"/>
      <c r="I384" s="2"/>
      <c r="J384" s="2"/>
      <c r="K384" s="2"/>
      <c r="L384" s="2"/>
      <c r="M384" s="2"/>
      <c r="N384" s="2"/>
      <c r="AI384" s="2"/>
      <c r="AJ384" s="2"/>
      <c r="AK384" s="2"/>
      <c r="AL384" s="2"/>
      <c r="AM384" s="2"/>
      <c r="AN384" s="2"/>
    </row>
    <row r="385" spans="5:40" x14ac:dyDescent="0.2">
      <c r="E385" s="2"/>
      <c r="F385" s="2"/>
      <c r="G385" s="2"/>
      <c r="H385" s="2"/>
      <c r="I385" s="2"/>
      <c r="J385" s="2"/>
      <c r="K385" s="2"/>
      <c r="L385" s="2"/>
      <c r="M385" s="2"/>
      <c r="N385" s="2"/>
      <c r="AI385" s="2"/>
      <c r="AJ385" s="2"/>
      <c r="AK385" s="2"/>
      <c r="AL385" s="2"/>
      <c r="AM385" s="2"/>
      <c r="AN385" s="2"/>
    </row>
    <row r="386" spans="5:40" x14ac:dyDescent="0.2">
      <c r="E386" s="2"/>
      <c r="F386" s="2"/>
      <c r="G386" s="2"/>
      <c r="H386" s="2"/>
      <c r="I386" s="2"/>
      <c r="J386" s="2"/>
      <c r="K386" s="2"/>
      <c r="L386" s="2"/>
      <c r="M386" s="2"/>
      <c r="N386" s="2"/>
      <c r="AI386" s="2"/>
      <c r="AJ386" s="2"/>
      <c r="AK386" s="2"/>
      <c r="AL386" s="2"/>
      <c r="AM386" s="2"/>
      <c r="AN386" s="2"/>
    </row>
    <row r="387" spans="5:40" x14ac:dyDescent="0.2">
      <c r="E387" s="2"/>
      <c r="F387" s="2"/>
      <c r="G387" s="2"/>
      <c r="H387" s="2"/>
      <c r="I387" s="2"/>
      <c r="J387" s="2"/>
      <c r="K387" s="2"/>
      <c r="L387" s="2"/>
      <c r="M387" s="2"/>
      <c r="N387" s="2"/>
      <c r="AI387" s="2"/>
      <c r="AJ387" s="2"/>
      <c r="AK387" s="2"/>
      <c r="AL387" s="2"/>
      <c r="AM387" s="2"/>
      <c r="AN387" s="2"/>
    </row>
    <row r="388" spans="5:40" x14ac:dyDescent="0.2">
      <c r="E388" s="2"/>
      <c r="F388" s="2"/>
      <c r="G388" s="2"/>
      <c r="H388" s="2"/>
      <c r="I388" s="2"/>
      <c r="J388" s="2"/>
      <c r="K388" s="2"/>
      <c r="L388" s="2"/>
      <c r="M388" s="2"/>
      <c r="N388" s="2"/>
      <c r="AI388" s="2"/>
      <c r="AJ388" s="2"/>
      <c r="AK388" s="2"/>
      <c r="AL388" s="2"/>
      <c r="AM388" s="2"/>
      <c r="AN388" s="2"/>
    </row>
    <row r="389" spans="5:40" x14ac:dyDescent="0.2">
      <c r="E389" s="2"/>
      <c r="F389" s="2"/>
      <c r="G389" s="2"/>
      <c r="H389" s="2"/>
      <c r="I389" s="2"/>
      <c r="J389" s="2"/>
      <c r="K389" s="2"/>
      <c r="L389" s="2"/>
      <c r="M389" s="2"/>
      <c r="N389" s="2"/>
      <c r="AI389" s="2"/>
      <c r="AJ389" s="2"/>
      <c r="AK389" s="2"/>
      <c r="AL389" s="2"/>
      <c r="AM389" s="2"/>
      <c r="AN389" s="2"/>
    </row>
    <row r="390" spans="5:40" x14ac:dyDescent="0.2">
      <c r="E390" s="2"/>
      <c r="F390" s="2"/>
      <c r="G390" s="2"/>
      <c r="H390" s="2"/>
      <c r="I390" s="2"/>
      <c r="J390" s="2"/>
      <c r="K390" s="2"/>
      <c r="L390" s="2"/>
      <c r="M390" s="2"/>
      <c r="N390" s="2"/>
      <c r="AI390" s="2"/>
      <c r="AJ390" s="2"/>
      <c r="AK390" s="2"/>
      <c r="AL390" s="2"/>
      <c r="AM390" s="2"/>
      <c r="AN390" s="2"/>
    </row>
    <row r="391" spans="5:40" x14ac:dyDescent="0.2">
      <c r="E391" s="2"/>
      <c r="F391" s="2"/>
      <c r="G391" s="2"/>
      <c r="H391" s="2"/>
      <c r="I391" s="2"/>
      <c r="J391" s="2"/>
      <c r="K391" s="2"/>
      <c r="L391" s="2"/>
      <c r="M391" s="2"/>
      <c r="N391" s="2"/>
      <c r="AI391" s="2"/>
      <c r="AJ391" s="2"/>
      <c r="AK391" s="2"/>
      <c r="AL391" s="2"/>
      <c r="AM391" s="2"/>
      <c r="AN391" s="2"/>
    </row>
    <row r="392" spans="5:40" x14ac:dyDescent="0.2">
      <c r="E392" s="2"/>
      <c r="F392" s="2"/>
      <c r="G392" s="2"/>
      <c r="H392" s="2"/>
      <c r="I392" s="2"/>
      <c r="J392" s="2"/>
      <c r="K392" s="2"/>
      <c r="L392" s="2"/>
      <c r="M392" s="2"/>
      <c r="N392" s="2"/>
      <c r="AI392" s="2"/>
      <c r="AJ392" s="2"/>
      <c r="AK392" s="2"/>
      <c r="AL392" s="2"/>
      <c r="AM392" s="2"/>
      <c r="AN392" s="2"/>
    </row>
    <row r="393" spans="5:40" x14ac:dyDescent="0.2">
      <c r="E393" s="2"/>
      <c r="F393" s="2"/>
      <c r="G393" s="2"/>
      <c r="H393" s="2"/>
      <c r="I393" s="2"/>
      <c r="J393" s="2"/>
      <c r="K393" s="2"/>
      <c r="L393" s="2"/>
      <c r="M393" s="2"/>
      <c r="N393" s="2"/>
      <c r="AI393" s="2"/>
      <c r="AJ393" s="2"/>
      <c r="AK393" s="2"/>
      <c r="AL393" s="2"/>
      <c r="AM393" s="2"/>
      <c r="AN393" s="2"/>
    </row>
    <row r="394" spans="5:40" x14ac:dyDescent="0.2">
      <c r="E394" s="2"/>
      <c r="F394" s="2"/>
      <c r="G394" s="2"/>
      <c r="H394" s="2"/>
      <c r="I394" s="2"/>
      <c r="J394" s="2"/>
      <c r="K394" s="2"/>
      <c r="L394" s="2"/>
      <c r="M394" s="2"/>
      <c r="N394" s="2"/>
      <c r="AI394" s="2"/>
      <c r="AJ394" s="2"/>
      <c r="AK394" s="2"/>
      <c r="AL394" s="2"/>
      <c r="AM394" s="2"/>
      <c r="AN394" s="2"/>
    </row>
    <row r="395" spans="5:40" x14ac:dyDescent="0.2">
      <c r="E395" s="2"/>
      <c r="F395" s="2"/>
      <c r="G395" s="2"/>
      <c r="H395" s="2"/>
      <c r="I395" s="2"/>
      <c r="J395" s="2"/>
      <c r="K395" s="2"/>
      <c r="L395" s="2"/>
      <c r="M395" s="2"/>
      <c r="N395" s="2"/>
      <c r="AI395" s="2"/>
      <c r="AJ395" s="2"/>
      <c r="AK395" s="2"/>
      <c r="AL395" s="2"/>
      <c r="AM395" s="2"/>
      <c r="AN395" s="2"/>
    </row>
    <row r="396" spans="5:40" x14ac:dyDescent="0.2">
      <c r="E396" s="2"/>
      <c r="F396" s="2"/>
      <c r="G396" s="2"/>
      <c r="H396" s="2"/>
      <c r="I396" s="2"/>
      <c r="J396" s="2"/>
      <c r="K396" s="2"/>
      <c r="L396" s="2"/>
      <c r="M396" s="2"/>
      <c r="N396" s="2"/>
      <c r="AI396" s="2"/>
      <c r="AJ396" s="2"/>
      <c r="AK396" s="2"/>
      <c r="AL396" s="2"/>
      <c r="AM396" s="2"/>
      <c r="AN396" s="2"/>
    </row>
    <row r="397" spans="5:40" x14ac:dyDescent="0.2">
      <c r="E397" s="2"/>
      <c r="F397" s="2"/>
      <c r="G397" s="2"/>
      <c r="H397" s="2"/>
      <c r="I397" s="2"/>
      <c r="J397" s="2"/>
      <c r="K397" s="2"/>
      <c r="L397" s="2"/>
      <c r="M397" s="2"/>
      <c r="N397" s="2"/>
      <c r="AI397" s="2"/>
      <c r="AJ397" s="2"/>
      <c r="AK397" s="2"/>
      <c r="AL397" s="2"/>
      <c r="AM397" s="2"/>
      <c r="AN397" s="2"/>
    </row>
    <row r="398" spans="5:40" x14ac:dyDescent="0.2">
      <c r="E398" s="2"/>
      <c r="F398" s="2"/>
      <c r="G398" s="2"/>
      <c r="H398" s="2"/>
      <c r="I398" s="2"/>
      <c r="J398" s="2"/>
      <c r="K398" s="2"/>
      <c r="L398" s="2"/>
      <c r="M398" s="2"/>
      <c r="N398" s="2"/>
      <c r="AI398" s="2"/>
      <c r="AJ398" s="2"/>
      <c r="AK398" s="2"/>
      <c r="AL398" s="2"/>
      <c r="AM398" s="2"/>
      <c r="AN398" s="2"/>
    </row>
    <row r="399" spans="5:40" x14ac:dyDescent="0.2">
      <c r="E399" s="2"/>
      <c r="F399" s="2"/>
      <c r="G399" s="2"/>
      <c r="H399" s="2"/>
      <c r="I399" s="2"/>
      <c r="J399" s="2"/>
      <c r="K399" s="2"/>
      <c r="L399" s="2"/>
      <c r="M399" s="2"/>
      <c r="N399" s="2"/>
      <c r="AI399" s="2"/>
      <c r="AJ399" s="2"/>
      <c r="AK399" s="2"/>
      <c r="AL399" s="2"/>
      <c r="AM399" s="2"/>
      <c r="AN399" s="2"/>
    </row>
    <row r="400" spans="5:40" x14ac:dyDescent="0.2">
      <c r="E400" s="2"/>
      <c r="F400" s="2"/>
      <c r="G400" s="2"/>
      <c r="H400" s="2"/>
      <c r="I400" s="2"/>
      <c r="J400" s="2"/>
      <c r="K400" s="2"/>
      <c r="L400" s="2"/>
      <c r="M400" s="2"/>
      <c r="N400" s="2"/>
      <c r="AI400" s="2"/>
      <c r="AJ400" s="2"/>
      <c r="AK400" s="2"/>
      <c r="AL400" s="2"/>
      <c r="AM400" s="2"/>
      <c r="AN400" s="2"/>
    </row>
    <row r="401" spans="5:40" x14ac:dyDescent="0.2">
      <c r="E401" s="2"/>
      <c r="F401" s="2"/>
      <c r="G401" s="2"/>
      <c r="H401" s="2"/>
      <c r="I401" s="2"/>
      <c r="J401" s="2"/>
      <c r="K401" s="2"/>
      <c r="L401" s="2"/>
      <c r="M401" s="2"/>
      <c r="N401" s="2"/>
      <c r="AI401" s="2"/>
      <c r="AJ401" s="2"/>
      <c r="AK401" s="2"/>
      <c r="AL401" s="2"/>
      <c r="AM401" s="2"/>
      <c r="AN401" s="2"/>
    </row>
    <row r="402" spans="5:40" x14ac:dyDescent="0.2">
      <c r="E402" s="2"/>
      <c r="F402" s="2"/>
      <c r="G402" s="2"/>
      <c r="H402" s="2"/>
      <c r="I402" s="2"/>
      <c r="J402" s="2"/>
      <c r="K402" s="2"/>
      <c r="L402" s="2"/>
      <c r="M402" s="2"/>
      <c r="N402" s="2"/>
      <c r="AI402" s="2"/>
      <c r="AJ402" s="2"/>
      <c r="AK402" s="2"/>
      <c r="AL402" s="2"/>
      <c r="AM402" s="2"/>
      <c r="AN402" s="2"/>
    </row>
    <row r="403" spans="5:40" x14ac:dyDescent="0.2">
      <c r="E403" s="2"/>
      <c r="F403" s="2"/>
      <c r="G403" s="2"/>
      <c r="H403" s="2"/>
      <c r="I403" s="2"/>
      <c r="J403" s="2"/>
      <c r="K403" s="2"/>
      <c r="L403" s="2"/>
      <c r="M403" s="2"/>
      <c r="N403" s="2"/>
      <c r="AI403" s="2"/>
      <c r="AJ403" s="2"/>
      <c r="AK403" s="2"/>
      <c r="AL403" s="2"/>
      <c r="AM403" s="2"/>
      <c r="AN403" s="2"/>
    </row>
    <row r="404" spans="5:40" x14ac:dyDescent="0.2">
      <c r="E404" s="2"/>
      <c r="F404" s="2"/>
      <c r="G404" s="2"/>
      <c r="H404" s="2"/>
      <c r="I404" s="2"/>
      <c r="J404" s="2"/>
      <c r="K404" s="2"/>
      <c r="L404" s="2"/>
      <c r="M404" s="2"/>
      <c r="N404" s="2"/>
      <c r="AI404" s="2"/>
      <c r="AJ404" s="2"/>
      <c r="AK404" s="2"/>
      <c r="AL404" s="2"/>
      <c r="AM404" s="2"/>
      <c r="AN404" s="2"/>
    </row>
    <row r="405" spans="5:40" x14ac:dyDescent="0.2">
      <c r="E405" s="2"/>
      <c r="F405" s="2"/>
      <c r="G405" s="2"/>
      <c r="H405" s="2"/>
      <c r="I405" s="2"/>
      <c r="J405" s="2"/>
      <c r="K405" s="2"/>
      <c r="L405" s="2"/>
      <c r="M405" s="2"/>
      <c r="N405" s="2"/>
      <c r="AI405" s="2"/>
      <c r="AJ405" s="2"/>
      <c r="AK405" s="2"/>
      <c r="AL405" s="2"/>
      <c r="AM405" s="2"/>
      <c r="AN405" s="2"/>
    </row>
    <row r="406" spans="5:40" x14ac:dyDescent="0.2">
      <c r="E406" s="2"/>
      <c r="F406" s="2"/>
      <c r="G406" s="2"/>
      <c r="H406" s="2"/>
      <c r="I406" s="2"/>
      <c r="J406" s="2"/>
      <c r="K406" s="2"/>
      <c r="L406" s="2"/>
      <c r="M406" s="2"/>
      <c r="N406" s="2"/>
      <c r="AI406" s="2"/>
      <c r="AJ406" s="2"/>
      <c r="AK406" s="2"/>
      <c r="AL406" s="2"/>
      <c r="AM406" s="2"/>
      <c r="AN406" s="2"/>
    </row>
    <row r="407" spans="5:40" x14ac:dyDescent="0.2">
      <c r="E407" s="2"/>
      <c r="F407" s="2"/>
      <c r="G407" s="2"/>
      <c r="H407" s="2"/>
      <c r="I407" s="2"/>
      <c r="J407" s="2"/>
      <c r="K407" s="2"/>
      <c r="L407" s="2"/>
      <c r="M407" s="2"/>
      <c r="N407" s="2"/>
      <c r="AI407" s="2"/>
      <c r="AJ407" s="2"/>
      <c r="AK407" s="2"/>
      <c r="AL407" s="2"/>
      <c r="AM407" s="2"/>
      <c r="AN407" s="2"/>
    </row>
    <row r="408" spans="5:40" x14ac:dyDescent="0.2">
      <c r="E408" s="2"/>
      <c r="F408" s="2"/>
      <c r="G408" s="2"/>
      <c r="H408" s="2"/>
      <c r="I408" s="2"/>
      <c r="J408" s="2"/>
      <c r="K408" s="2"/>
      <c r="L408" s="2"/>
      <c r="M408" s="2"/>
      <c r="N408" s="2"/>
      <c r="AI408" s="2"/>
      <c r="AJ408" s="2"/>
      <c r="AK408" s="2"/>
      <c r="AL408" s="2"/>
      <c r="AM408" s="2"/>
      <c r="AN408" s="2"/>
    </row>
    <row r="409" spans="5:40" x14ac:dyDescent="0.2">
      <c r="E409" s="2"/>
      <c r="F409" s="2"/>
      <c r="G409" s="2"/>
      <c r="H409" s="2"/>
      <c r="I409" s="2"/>
      <c r="J409" s="2"/>
      <c r="K409" s="2"/>
      <c r="L409" s="2"/>
      <c r="M409" s="2"/>
      <c r="N409" s="2"/>
      <c r="AI409" s="2"/>
      <c r="AJ409" s="2"/>
      <c r="AK409" s="2"/>
      <c r="AL409" s="2"/>
      <c r="AM409" s="2"/>
      <c r="AN409" s="2"/>
    </row>
    <row r="410" spans="5:40" x14ac:dyDescent="0.2">
      <c r="E410" s="2"/>
      <c r="F410" s="2"/>
      <c r="G410" s="2"/>
      <c r="H410" s="2"/>
      <c r="I410" s="2"/>
      <c r="J410" s="2"/>
      <c r="K410" s="2"/>
      <c r="L410" s="2"/>
      <c r="M410" s="2"/>
      <c r="N410" s="2"/>
      <c r="AI410" s="2"/>
      <c r="AJ410" s="2"/>
      <c r="AK410" s="2"/>
      <c r="AL410" s="2"/>
      <c r="AM410" s="2"/>
      <c r="AN410" s="2"/>
    </row>
    <row r="411" spans="5:40" x14ac:dyDescent="0.2">
      <c r="E411" s="2"/>
      <c r="F411" s="2"/>
      <c r="G411" s="2"/>
      <c r="H411" s="2"/>
      <c r="I411" s="2"/>
      <c r="J411" s="2"/>
      <c r="K411" s="2"/>
      <c r="L411" s="2"/>
      <c r="M411" s="2"/>
      <c r="N411" s="2"/>
      <c r="AI411" s="2"/>
      <c r="AJ411" s="2"/>
      <c r="AK411" s="2"/>
      <c r="AL411" s="2"/>
      <c r="AM411" s="2"/>
      <c r="AN411" s="2"/>
    </row>
    <row r="412" spans="5:40" x14ac:dyDescent="0.2">
      <c r="E412" s="2"/>
      <c r="F412" s="2"/>
      <c r="G412" s="2"/>
      <c r="H412" s="2"/>
      <c r="I412" s="2"/>
      <c r="J412" s="2"/>
      <c r="K412" s="2"/>
      <c r="L412" s="2"/>
      <c r="M412" s="2"/>
      <c r="N412" s="2"/>
      <c r="AI412" s="2"/>
      <c r="AJ412" s="2"/>
      <c r="AK412" s="2"/>
      <c r="AL412" s="2"/>
      <c r="AM412" s="2"/>
      <c r="AN412" s="2"/>
    </row>
    <row r="413" spans="5:40" x14ac:dyDescent="0.2">
      <c r="E413" s="2"/>
      <c r="F413" s="2"/>
      <c r="G413" s="2"/>
      <c r="H413" s="2"/>
      <c r="I413" s="2"/>
      <c r="J413" s="2"/>
      <c r="K413" s="2"/>
      <c r="L413" s="2"/>
      <c r="M413" s="2"/>
      <c r="N413" s="2"/>
      <c r="AI413" s="2"/>
      <c r="AJ413" s="2"/>
      <c r="AK413" s="2"/>
      <c r="AL413" s="2"/>
      <c r="AM413" s="2"/>
      <c r="AN413" s="2"/>
    </row>
    <row r="414" spans="5:40" x14ac:dyDescent="0.2">
      <c r="E414" s="2"/>
      <c r="F414" s="2"/>
      <c r="G414" s="2"/>
      <c r="H414" s="2"/>
      <c r="I414" s="2"/>
      <c r="J414" s="2"/>
      <c r="K414" s="2"/>
      <c r="L414" s="2"/>
      <c r="M414" s="2"/>
      <c r="N414" s="2"/>
      <c r="AI414" s="2"/>
      <c r="AJ414" s="2"/>
      <c r="AK414" s="2"/>
      <c r="AL414" s="2"/>
      <c r="AM414" s="2"/>
      <c r="AN414" s="2"/>
    </row>
    <row r="415" spans="5:40" x14ac:dyDescent="0.2">
      <c r="E415" s="2"/>
      <c r="F415" s="2"/>
      <c r="G415" s="2"/>
      <c r="H415" s="2"/>
      <c r="I415" s="2"/>
      <c r="J415" s="2"/>
      <c r="K415" s="2"/>
      <c r="L415" s="2"/>
      <c r="M415" s="2"/>
      <c r="N415" s="2"/>
      <c r="AI415" s="2"/>
      <c r="AJ415" s="2"/>
      <c r="AK415" s="2"/>
      <c r="AL415" s="2"/>
      <c r="AM415" s="2"/>
      <c r="AN415" s="2"/>
    </row>
    <row r="416" spans="5:40" x14ac:dyDescent="0.2">
      <c r="E416" s="2"/>
      <c r="F416" s="2"/>
      <c r="G416" s="2"/>
      <c r="H416" s="2"/>
      <c r="I416" s="2"/>
      <c r="J416" s="2"/>
      <c r="K416" s="2"/>
      <c r="L416" s="2"/>
      <c r="M416" s="2"/>
      <c r="N416" s="2"/>
      <c r="AI416" s="2"/>
      <c r="AJ416" s="2"/>
      <c r="AK416" s="2"/>
      <c r="AL416" s="2"/>
      <c r="AM416" s="2"/>
      <c r="AN416" s="2"/>
    </row>
    <row r="417" spans="5:40" x14ac:dyDescent="0.2">
      <c r="E417" s="2"/>
      <c r="F417" s="2"/>
      <c r="G417" s="2"/>
      <c r="H417" s="2"/>
      <c r="I417" s="2"/>
      <c r="J417" s="2"/>
      <c r="K417" s="2"/>
      <c r="L417" s="2"/>
      <c r="M417" s="2"/>
      <c r="N417" s="2"/>
      <c r="AI417" s="2"/>
      <c r="AJ417" s="2"/>
      <c r="AK417" s="2"/>
      <c r="AL417" s="2"/>
      <c r="AM417" s="2"/>
      <c r="AN417" s="2"/>
    </row>
    <row r="418" spans="5:40" x14ac:dyDescent="0.2">
      <c r="E418" s="2"/>
      <c r="F418" s="2"/>
      <c r="G418" s="2"/>
      <c r="H418" s="2"/>
      <c r="I418" s="2"/>
      <c r="J418" s="2"/>
      <c r="K418" s="2"/>
      <c r="L418" s="2"/>
      <c r="M418" s="2"/>
      <c r="N418" s="2"/>
      <c r="AI418" s="2"/>
      <c r="AJ418" s="2"/>
      <c r="AK418" s="2"/>
      <c r="AL418" s="2"/>
      <c r="AM418" s="2"/>
      <c r="AN418" s="2"/>
    </row>
    <row r="419" spans="5:40" x14ac:dyDescent="0.2">
      <c r="E419" s="2"/>
      <c r="F419" s="2"/>
      <c r="G419" s="2"/>
      <c r="H419" s="2"/>
      <c r="I419" s="2"/>
      <c r="J419" s="2"/>
      <c r="K419" s="2"/>
      <c r="L419" s="2"/>
      <c r="M419" s="2"/>
      <c r="N419" s="2"/>
      <c r="AI419" s="2"/>
      <c r="AJ419" s="2"/>
      <c r="AK419" s="2"/>
      <c r="AL419" s="2"/>
      <c r="AM419" s="2"/>
      <c r="AN419" s="2"/>
    </row>
    <row r="420" spans="5:40" x14ac:dyDescent="0.2">
      <c r="E420" s="2"/>
      <c r="F420" s="2"/>
      <c r="G420" s="2"/>
      <c r="H420" s="2"/>
      <c r="I420" s="2"/>
      <c r="J420" s="2"/>
      <c r="K420" s="2"/>
      <c r="L420" s="2"/>
      <c r="M420" s="2"/>
      <c r="N420" s="2"/>
      <c r="AI420" s="2"/>
      <c r="AJ420" s="2"/>
      <c r="AK420" s="2"/>
      <c r="AL420" s="2"/>
      <c r="AM420" s="2"/>
      <c r="AN420" s="2"/>
    </row>
    <row r="421" spans="5:40" x14ac:dyDescent="0.2">
      <c r="E421" s="2"/>
      <c r="F421" s="2"/>
      <c r="G421" s="2"/>
      <c r="H421" s="2"/>
      <c r="I421" s="2"/>
      <c r="J421" s="2"/>
      <c r="K421" s="2"/>
      <c r="L421" s="2"/>
      <c r="M421" s="2"/>
      <c r="N421" s="2"/>
      <c r="AI421" s="2"/>
      <c r="AJ421" s="2"/>
      <c r="AK421" s="2"/>
      <c r="AL421" s="2"/>
      <c r="AM421" s="2"/>
      <c r="AN421" s="2"/>
    </row>
    <row r="422" spans="5:40" x14ac:dyDescent="0.2">
      <c r="E422" s="2"/>
      <c r="F422" s="2"/>
      <c r="G422" s="2"/>
      <c r="H422" s="2"/>
      <c r="I422" s="2"/>
      <c r="J422" s="2"/>
      <c r="K422" s="2"/>
      <c r="L422" s="2"/>
      <c r="M422" s="2"/>
      <c r="N422" s="2"/>
      <c r="AI422" s="2"/>
      <c r="AJ422" s="2"/>
      <c r="AK422" s="2"/>
      <c r="AL422" s="2"/>
      <c r="AM422" s="2"/>
      <c r="AN422" s="2"/>
    </row>
  </sheetData>
  <sortState xmlns:xlrd2="http://schemas.microsoft.com/office/spreadsheetml/2017/richdata2" ref="A3:D25">
    <sortCondition descending="1" ref="B3:B25"/>
  </sortState>
  <mergeCells count="1">
    <mergeCell ref="A1:N1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171"/>
  <sheetViews>
    <sheetView zoomScale="115" zoomScaleNormal="115" workbookViewId="0">
      <pane ySplit="2" topLeftCell="A3" activePane="bottomLeft" state="frozen"/>
      <selection pane="bottomLeft" sqref="A1:I1"/>
    </sheetView>
  </sheetViews>
  <sheetFormatPr defaultRowHeight="14.25" x14ac:dyDescent="0.2"/>
  <cols>
    <col min="1" max="1" width="7.5" bestFit="1" customWidth="1"/>
    <col min="2" max="2" width="5.625" bestFit="1" customWidth="1"/>
    <col min="3" max="3" width="6.625" bestFit="1" customWidth="1"/>
    <col min="4" max="4" width="12.375" bestFit="1" customWidth="1"/>
    <col min="5" max="5" width="13.375" bestFit="1" customWidth="1"/>
    <col min="6" max="6" width="15.375" bestFit="1" customWidth="1"/>
    <col min="7" max="7" width="15" bestFit="1" customWidth="1"/>
    <col min="8" max="8" width="37" bestFit="1" customWidth="1"/>
    <col min="9" max="9" width="29.375" bestFit="1" customWidth="1"/>
  </cols>
  <sheetData>
    <row r="1" spans="1:32" ht="54" customHeight="1" thickBot="1" x14ac:dyDescent="0.25">
      <c r="A1" s="221" t="s">
        <v>520</v>
      </c>
      <c r="B1" s="222"/>
      <c r="C1" s="222"/>
      <c r="D1" s="222"/>
      <c r="E1" s="222"/>
      <c r="F1" s="222"/>
      <c r="G1" s="222"/>
      <c r="H1" s="222"/>
      <c r="I1" s="22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" thickBot="1" x14ac:dyDescent="0.25">
      <c r="A2" s="35" t="s">
        <v>0</v>
      </c>
      <c r="B2" s="36" t="s">
        <v>187</v>
      </c>
      <c r="C2" s="36" t="s">
        <v>277</v>
      </c>
      <c r="D2" s="36" t="s">
        <v>188</v>
      </c>
      <c r="E2" s="36" t="s">
        <v>189</v>
      </c>
      <c r="F2" s="70" t="s">
        <v>190</v>
      </c>
      <c r="G2" s="71" t="s">
        <v>191</v>
      </c>
      <c r="H2" s="71" t="s">
        <v>12</v>
      </c>
      <c r="I2" s="72" t="s">
        <v>16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x14ac:dyDescent="0.2">
      <c r="A3" s="39" t="s">
        <v>22</v>
      </c>
      <c r="B3" s="34" t="s">
        <v>23</v>
      </c>
      <c r="C3" s="34" t="s">
        <v>23</v>
      </c>
      <c r="D3" s="34" t="s">
        <v>76</v>
      </c>
      <c r="E3" s="52">
        <v>1.2614160067561799</v>
      </c>
      <c r="F3" s="34" t="s">
        <v>5</v>
      </c>
      <c r="G3" s="34"/>
      <c r="H3" s="34"/>
      <c r="I3" s="4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x14ac:dyDescent="0.2">
      <c r="A4" s="41" t="s">
        <v>22</v>
      </c>
      <c r="B4" s="33" t="s">
        <v>23</v>
      </c>
      <c r="C4" s="33" t="s">
        <v>23</v>
      </c>
      <c r="D4" s="33" t="s">
        <v>132</v>
      </c>
      <c r="E4" s="54">
        <v>0.24353724082023401</v>
      </c>
      <c r="F4" s="33" t="s">
        <v>193</v>
      </c>
      <c r="G4" s="33"/>
      <c r="H4" s="33"/>
      <c r="I4" s="4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x14ac:dyDescent="0.2">
      <c r="A5" s="41" t="s">
        <v>22</v>
      </c>
      <c r="B5" s="33" t="s">
        <v>23</v>
      </c>
      <c r="C5" s="33" t="s">
        <v>23</v>
      </c>
      <c r="D5" s="33" t="s">
        <v>100</v>
      </c>
      <c r="E5" s="54">
        <v>0.266505210230709</v>
      </c>
      <c r="F5" s="33" t="s">
        <v>5</v>
      </c>
      <c r="G5" s="33"/>
      <c r="H5" s="33"/>
      <c r="I5" s="4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x14ac:dyDescent="0.2">
      <c r="A6" s="41" t="s">
        <v>22</v>
      </c>
      <c r="B6" s="33" t="s">
        <v>23</v>
      </c>
      <c r="C6" s="33" t="s">
        <v>23</v>
      </c>
      <c r="D6" s="33" t="s">
        <v>124</v>
      </c>
      <c r="E6" s="54">
        <v>0.160396251048748</v>
      </c>
      <c r="F6" s="33" t="s">
        <v>5</v>
      </c>
      <c r="G6" s="33"/>
      <c r="H6" s="33"/>
      <c r="I6" s="42" t="s">
        <v>498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x14ac:dyDescent="0.2">
      <c r="A7" s="41" t="s">
        <v>22</v>
      </c>
      <c r="B7" s="33" t="s">
        <v>23</v>
      </c>
      <c r="C7" s="33" t="s">
        <v>23</v>
      </c>
      <c r="D7" s="33" t="s">
        <v>133</v>
      </c>
      <c r="E7" s="54">
        <v>0.18721672667893899</v>
      </c>
      <c r="F7" s="33" t="s">
        <v>193</v>
      </c>
      <c r="G7" s="33"/>
      <c r="H7" s="33"/>
      <c r="I7" s="4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x14ac:dyDescent="0.2">
      <c r="A8" s="41" t="s">
        <v>22</v>
      </c>
      <c r="B8" s="33" t="s">
        <v>23</v>
      </c>
      <c r="C8" s="33" t="s">
        <v>23</v>
      </c>
      <c r="D8" s="33" t="s">
        <v>127</v>
      </c>
      <c r="E8" s="54">
        <v>0.71517843766595102</v>
      </c>
      <c r="F8" s="33" t="s">
        <v>6</v>
      </c>
      <c r="G8" s="33"/>
      <c r="H8" s="33"/>
      <c r="I8" s="4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x14ac:dyDescent="0.2">
      <c r="A9" s="41" t="s">
        <v>22</v>
      </c>
      <c r="B9" s="33" t="s">
        <v>23</v>
      </c>
      <c r="C9" s="33" t="s">
        <v>23</v>
      </c>
      <c r="D9" s="33" t="s">
        <v>194</v>
      </c>
      <c r="E9" s="54">
        <v>1.00158320388044</v>
      </c>
      <c r="F9" s="33" t="s">
        <v>195</v>
      </c>
      <c r="G9" s="33"/>
      <c r="H9" s="33" t="s">
        <v>13</v>
      </c>
      <c r="I9" s="4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x14ac:dyDescent="0.2">
      <c r="A10" s="41" t="s">
        <v>22</v>
      </c>
      <c r="B10" s="33" t="s">
        <v>23</v>
      </c>
      <c r="C10" s="33" t="s">
        <v>23</v>
      </c>
      <c r="D10" s="33" t="s">
        <v>77</v>
      </c>
      <c r="E10" s="54">
        <v>3.6753523527182299</v>
      </c>
      <c r="F10" s="33" t="s">
        <v>5</v>
      </c>
      <c r="G10" s="33"/>
      <c r="H10" s="33" t="s">
        <v>13</v>
      </c>
      <c r="I10" s="4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x14ac:dyDescent="0.2">
      <c r="A11" s="41" t="s">
        <v>22</v>
      </c>
      <c r="B11" s="33" t="s">
        <v>23</v>
      </c>
      <c r="C11" s="33" t="s">
        <v>23</v>
      </c>
      <c r="D11" s="33" t="s">
        <v>131</v>
      </c>
      <c r="E11" s="54">
        <v>4.2251202568875099</v>
      </c>
      <c r="F11" s="33" t="s">
        <v>193</v>
      </c>
      <c r="G11" s="33"/>
      <c r="H11" s="33"/>
      <c r="I11" s="4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x14ac:dyDescent="0.2">
      <c r="A12" s="41" t="s">
        <v>22</v>
      </c>
      <c r="B12" s="33" t="s">
        <v>23</v>
      </c>
      <c r="C12" s="33" t="s">
        <v>23</v>
      </c>
      <c r="D12" s="33" t="s">
        <v>110</v>
      </c>
      <c r="E12" s="54">
        <v>12.267991158863399</v>
      </c>
      <c r="F12" s="33" t="s">
        <v>193</v>
      </c>
      <c r="G12" s="33"/>
      <c r="H12" s="33"/>
      <c r="I12" s="4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x14ac:dyDescent="0.2">
      <c r="A13" s="41" t="s">
        <v>22</v>
      </c>
      <c r="B13" s="33" t="s">
        <v>23</v>
      </c>
      <c r="C13" s="33" t="s">
        <v>23</v>
      </c>
      <c r="D13" s="33" t="s">
        <v>90</v>
      </c>
      <c r="E13" s="54">
        <v>7.8482039493018503</v>
      </c>
      <c r="F13" s="33" t="s">
        <v>193</v>
      </c>
      <c r="G13" s="33"/>
      <c r="H13" s="33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x14ac:dyDescent="0.2">
      <c r="A14" s="41" t="s">
        <v>22</v>
      </c>
      <c r="B14" s="33" t="s">
        <v>23</v>
      </c>
      <c r="C14" s="33" t="s">
        <v>23</v>
      </c>
      <c r="D14" s="33" t="s">
        <v>117</v>
      </c>
      <c r="E14" s="54">
        <v>1.48173381246762</v>
      </c>
      <c r="F14" s="33" t="s">
        <v>193</v>
      </c>
      <c r="G14" s="33"/>
      <c r="H14" s="33"/>
      <c r="I14" s="4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x14ac:dyDescent="0.2">
      <c r="A15" s="41" t="s">
        <v>22</v>
      </c>
      <c r="B15" s="33" t="s">
        <v>23</v>
      </c>
      <c r="C15" s="33" t="s">
        <v>23</v>
      </c>
      <c r="D15" s="33" t="s">
        <v>96</v>
      </c>
      <c r="E15" s="54">
        <v>6.54732819319167</v>
      </c>
      <c r="F15" s="33" t="s">
        <v>193</v>
      </c>
      <c r="G15" s="33"/>
      <c r="H15" s="33"/>
      <c r="I15" s="4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x14ac:dyDescent="0.2">
      <c r="A16" s="41" t="s">
        <v>22</v>
      </c>
      <c r="B16" s="33" t="s">
        <v>23</v>
      </c>
      <c r="C16" s="33" t="s">
        <v>23</v>
      </c>
      <c r="D16" s="33" t="s">
        <v>87</v>
      </c>
      <c r="E16" s="54">
        <v>0.926506131605495</v>
      </c>
      <c r="F16" s="33" t="s">
        <v>5</v>
      </c>
      <c r="G16" s="33"/>
      <c r="H16" s="33" t="s">
        <v>13</v>
      </c>
      <c r="I16" s="4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x14ac:dyDescent="0.2">
      <c r="A17" s="41" t="s">
        <v>22</v>
      </c>
      <c r="B17" s="33" t="s">
        <v>23</v>
      </c>
      <c r="C17" s="33" t="s">
        <v>23</v>
      </c>
      <c r="D17" s="33" t="s">
        <v>98</v>
      </c>
      <c r="E17" s="54">
        <v>0.33243077659852999</v>
      </c>
      <c r="F17" s="33" t="s">
        <v>193</v>
      </c>
      <c r="G17" s="33"/>
      <c r="H17" s="33"/>
      <c r="I17" s="4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x14ac:dyDescent="0.2">
      <c r="A18" s="41" t="s">
        <v>22</v>
      </c>
      <c r="B18" s="33" t="s">
        <v>23</v>
      </c>
      <c r="C18" s="33" t="s">
        <v>23</v>
      </c>
      <c r="D18" s="33" t="s">
        <v>79</v>
      </c>
      <c r="E18" s="54">
        <v>0.560273745494547</v>
      </c>
      <c r="F18" s="33" t="s">
        <v>3</v>
      </c>
      <c r="G18" s="33"/>
      <c r="H18" s="33"/>
      <c r="I18" s="42" t="s">
        <v>498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x14ac:dyDescent="0.2">
      <c r="A19" s="41" t="s">
        <v>22</v>
      </c>
      <c r="B19" s="33" t="s">
        <v>23</v>
      </c>
      <c r="C19" s="33" t="s">
        <v>23</v>
      </c>
      <c r="D19" s="33" t="s">
        <v>134</v>
      </c>
      <c r="E19" s="54">
        <v>0.65780487968908397</v>
      </c>
      <c r="F19" s="33" t="s">
        <v>5</v>
      </c>
      <c r="G19" s="33"/>
      <c r="H19" s="33"/>
      <c r="I19" s="42" t="s">
        <v>16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x14ac:dyDescent="0.2">
      <c r="A20" s="41" t="s">
        <v>22</v>
      </c>
      <c r="B20" s="33" t="s">
        <v>23</v>
      </c>
      <c r="C20" s="33" t="s">
        <v>23</v>
      </c>
      <c r="D20" s="33" t="s">
        <v>135</v>
      </c>
      <c r="E20" s="54">
        <v>0.51272060334946401</v>
      </c>
      <c r="F20" s="33" t="s">
        <v>5</v>
      </c>
      <c r="G20" s="33"/>
      <c r="H20" s="33" t="s">
        <v>13</v>
      </c>
      <c r="I20" s="42" t="s">
        <v>498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x14ac:dyDescent="0.2">
      <c r="A21" s="41" t="s">
        <v>22</v>
      </c>
      <c r="B21" s="33" t="s">
        <v>23</v>
      </c>
      <c r="C21" s="33" t="s">
        <v>23</v>
      </c>
      <c r="D21" s="33" t="s">
        <v>85</v>
      </c>
      <c r="E21" s="54">
        <v>0.35252437582247098</v>
      </c>
      <c r="F21" s="33" t="s">
        <v>5</v>
      </c>
      <c r="G21" s="33"/>
      <c r="H21" s="33" t="s">
        <v>13</v>
      </c>
      <c r="I21" s="4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x14ac:dyDescent="0.2">
      <c r="A22" s="41" t="s">
        <v>22</v>
      </c>
      <c r="B22" s="33" t="s">
        <v>23</v>
      </c>
      <c r="C22" s="33" t="s">
        <v>23</v>
      </c>
      <c r="D22" s="33" t="s">
        <v>125</v>
      </c>
      <c r="E22" s="54">
        <v>0.368394632593532</v>
      </c>
      <c r="F22" s="33" t="s">
        <v>5</v>
      </c>
      <c r="G22" s="33"/>
      <c r="H22" s="33" t="s">
        <v>13</v>
      </c>
      <c r="I22" s="42" t="s">
        <v>16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x14ac:dyDescent="0.2">
      <c r="A23" s="41" t="s">
        <v>22</v>
      </c>
      <c r="B23" s="33" t="s">
        <v>23</v>
      </c>
      <c r="C23" s="33" t="s">
        <v>23</v>
      </c>
      <c r="D23" s="33" t="s">
        <v>118</v>
      </c>
      <c r="E23" s="54">
        <v>2.3813595333848698</v>
      </c>
      <c r="F23" s="33" t="s">
        <v>5</v>
      </c>
      <c r="G23" s="33"/>
      <c r="H23" s="33"/>
      <c r="I23" s="42" t="s">
        <v>498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x14ac:dyDescent="0.2">
      <c r="A24" s="41" t="s">
        <v>22</v>
      </c>
      <c r="B24" s="33" t="s">
        <v>23</v>
      </c>
      <c r="C24" s="33" t="s">
        <v>23</v>
      </c>
      <c r="D24" s="33" t="s">
        <v>197</v>
      </c>
      <c r="E24" s="54">
        <v>0.41436804000924199</v>
      </c>
      <c r="F24" s="33" t="s">
        <v>5</v>
      </c>
      <c r="G24" s="33"/>
      <c r="H24" s="33"/>
      <c r="I24" s="4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x14ac:dyDescent="0.2">
      <c r="A25" s="41" t="s">
        <v>22</v>
      </c>
      <c r="B25" s="33" t="s">
        <v>23</v>
      </c>
      <c r="C25" s="33" t="s">
        <v>23</v>
      </c>
      <c r="D25" s="33" t="s">
        <v>107</v>
      </c>
      <c r="E25" s="54">
        <v>0.36742714939611398</v>
      </c>
      <c r="F25" s="33" t="s">
        <v>6</v>
      </c>
      <c r="G25" s="33"/>
      <c r="H25" s="33"/>
      <c r="I25" s="42" t="s">
        <v>498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x14ac:dyDescent="0.2">
      <c r="A26" s="41" t="s">
        <v>22</v>
      </c>
      <c r="B26" s="33" t="s">
        <v>23</v>
      </c>
      <c r="C26" s="33" t="s">
        <v>23</v>
      </c>
      <c r="D26" s="33" t="s">
        <v>121</v>
      </c>
      <c r="E26" s="54">
        <v>0.31130345557906097</v>
      </c>
      <c r="F26" s="33" t="s">
        <v>195</v>
      </c>
      <c r="G26" s="33"/>
      <c r="H26" s="33"/>
      <c r="I26" s="4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x14ac:dyDescent="0.2">
      <c r="A27" s="41" t="s">
        <v>22</v>
      </c>
      <c r="B27" s="33" t="s">
        <v>23</v>
      </c>
      <c r="C27" s="33" t="s">
        <v>23</v>
      </c>
      <c r="D27" s="33" t="s">
        <v>71</v>
      </c>
      <c r="E27" s="54">
        <v>11.506803285156501</v>
      </c>
      <c r="F27" s="33" t="s">
        <v>5</v>
      </c>
      <c r="G27" s="33"/>
      <c r="H27" s="33"/>
      <c r="I27" s="42" t="s">
        <v>498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x14ac:dyDescent="0.2">
      <c r="A28" s="41" t="s">
        <v>22</v>
      </c>
      <c r="B28" s="33" t="s">
        <v>23</v>
      </c>
      <c r="C28" s="33" t="s">
        <v>23</v>
      </c>
      <c r="D28" s="33" t="s">
        <v>136</v>
      </c>
      <c r="E28" s="54">
        <v>0.97684629068383499</v>
      </c>
      <c r="F28" s="33" t="s">
        <v>5</v>
      </c>
      <c r="G28" s="33"/>
      <c r="H28" s="33" t="s">
        <v>13</v>
      </c>
      <c r="I28" s="4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x14ac:dyDescent="0.2">
      <c r="A29" s="41" t="s">
        <v>22</v>
      </c>
      <c r="B29" s="33" t="s">
        <v>23</v>
      </c>
      <c r="C29" s="33" t="s">
        <v>23</v>
      </c>
      <c r="D29" s="33" t="s">
        <v>75</v>
      </c>
      <c r="E29" s="54">
        <v>3.5038424609629302</v>
      </c>
      <c r="F29" s="33" t="s">
        <v>5</v>
      </c>
      <c r="G29" s="33"/>
      <c r="H29" s="33"/>
      <c r="I29" s="42" t="s">
        <v>498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x14ac:dyDescent="0.2">
      <c r="A30" s="41" t="s">
        <v>22</v>
      </c>
      <c r="B30" s="33" t="s">
        <v>23</v>
      </c>
      <c r="C30" s="33" t="s">
        <v>23</v>
      </c>
      <c r="D30" s="33" t="s">
        <v>128</v>
      </c>
      <c r="E30" s="54">
        <v>0.34385634702985801</v>
      </c>
      <c r="F30" s="33" t="s">
        <v>5</v>
      </c>
      <c r="G30" s="33"/>
      <c r="H30" s="33"/>
      <c r="I30" s="4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x14ac:dyDescent="0.2">
      <c r="A31" s="41" t="s">
        <v>22</v>
      </c>
      <c r="B31" s="33" t="s">
        <v>23</v>
      </c>
      <c r="C31" s="33" t="s">
        <v>23</v>
      </c>
      <c r="D31" s="33" t="s">
        <v>137</v>
      </c>
      <c r="E31" s="54">
        <v>1.2448002865786201</v>
      </c>
      <c r="F31" s="33" t="s">
        <v>5</v>
      </c>
      <c r="G31" s="33"/>
      <c r="H31" s="33" t="s">
        <v>13</v>
      </c>
      <c r="I31" s="4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x14ac:dyDescent="0.2">
      <c r="A32" s="41" t="s">
        <v>22</v>
      </c>
      <c r="B32" s="33" t="s">
        <v>23</v>
      </c>
      <c r="C32" s="33" t="s">
        <v>23</v>
      </c>
      <c r="D32" s="33" t="s">
        <v>83</v>
      </c>
      <c r="E32" s="54">
        <v>0.73312263258449195</v>
      </c>
      <c r="F32" s="33" t="s">
        <v>195</v>
      </c>
      <c r="G32" s="33"/>
      <c r="H32" s="33"/>
      <c r="I32" s="4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x14ac:dyDescent="0.2">
      <c r="A33" s="41" t="s">
        <v>22</v>
      </c>
      <c r="B33" s="33" t="s">
        <v>23</v>
      </c>
      <c r="C33" s="33" t="s">
        <v>23</v>
      </c>
      <c r="D33" s="33" t="s">
        <v>199</v>
      </c>
      <c r="E33" s="54">
        <v>0.925300906500929</v>
      </c>
      <c r="F33" s="33" t="s">
        <v>5</v>
      </c>
      <c r="G33" s="33" t="s">
        <v>19</v>
      </c>
      <c r="H33" s="33" t="s">
        <v>200</v>
      </c>
      <c r="I33" s="4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x14ac:dyDescent="0.2">
      <c r="A34" s="41" t="s">
        <v>22</v>
      </c>
      <c r="B34" s="33" t="s">
        <v>23</v>
      </c>
      <c r="C34" s="33" t="s">
        <v>23</v>
      </c>
      <c r="D34" s="33" t="s">
        <v>119</v>
      </c>
      <c r="E34" s="54">
        <v>4.1726061552475899</v>
      </c>
      <c r="F34" s="33" t="s">
        <v>5</v>
      </c>
      <c r="G34" s="33"/>
      <c r="H34" s="33" t="s">
        <v>13</v>
      </c>
      <c r="I34" s="4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x14ac:dyDescent="0.2">
      <c r="A35" s="41" t="s">
        <v>22</v>
      </c>
      <c r="B35" s="33" t="s">
        <v>23</v>
      </c>
      <c r="C35" s="33" t="s">
        <v>23</v>
      </c>
      <c r="D35" s="32" t="s">
        <v>84</v>
      </c>
      <c r="E35" s="54">
        <v>0.836577860175577</v>
      </c>
      <c r="F35" s="33" t="s">
        <v>3</v>
      </c>
      <c r="G35" s="33"/>
      <c r="H35" s="33" t="s">
        <v>13</v>
      </c>
      <c r="I35" s="42" t="s">
        <v>498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x14ac:dyDescent="0.2">
      <c r="A36" s="41" t="s">
        <v>22</v>
      </c>
      <c r="B36" s="33" t="s">
        <v>23</v>
      </c>
      <c r="C36" s="33" t="s">
        <v>23</v>
      </c>
      <c r="D36" s="33" t="s">
        <v>129</v>
      </c>
      <c r="E36" s="54">
        <v>2.8248320610930802</v>
      </c>
      <c r="F36" s="33" t="s">
        <v>193</v>
      </c>
      <c r="G36" s="33"/>
      <c r="H36" s="33"/>
      <c r="I36" s="4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x14ac:dyDescent="0.2">
      <c r="A37" s="41" t="s">
        <v>22</v>
      </c>
      <c r="B37" s="33" t="s">
        <v>23</v>
      </c>
      <c r="C37" s="33" t="s">
        <v>23</v>
      </c>
      <c r="D37" s="33" t="s">
        <v>91</v>
      </c>
      <c r="E37" s="54">
        <v>1.0529346329845899</v>
      </c>
      <c r="F37" s="33" t="s">
        <v>201</v>
      </c>
      <c r="G37" s="33"/>
      <c r="H37" s="33" t="s">
        <v>13</v>
      </c>
      <c r="I37" s="4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x14ac:dyDescent="0.2">
      <c r="A38" s="41" t="s">
        <v>22</v>
      </c>
      <c r="B38" s="33" t="s">
        <v>23</v>
      </c>
      <c r="C38" s="33" t="s">
        <v>23</v>
      </c>
      <c r="D38" s="33" t="s">
        <v>99</v>
      </c>
      <c r="E38" s="54">
        <v>1.2130470190207101</v>
      </c>
      <c r="F38" s="33" t="s">
        <v>5</v>
      </c>
      <c r="G38" s="33"/>
      <c r="H38" s="33" t="s">
        <v>13</v>
      </c>
      <c r="I38" s="42" t="s">
        <v>498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x14ac:dyDescent="0.2">
      <c r="A39" s="41" t="s">
        <v>22</v>
      </c>
      <c r="B39" s="33" t="s">
        <v>23</v>
      </c>
      <c r="C39" s="33" t="s">
        <v>23</v>
      </c>
      <c r="D39" s="33" t="s">
        <v>123</v>
      </c>
      <c r="E39" s="54">
        <v>2.2200258180952099</v>
      </c>
      <c r="F39" s="33" t="s">
        <v>5</v>
      </c>
      <c r="G39" s="33"/>
      <c r="H39" s="33" t="s">
        <v>13</v>
      </c>
      <c r="I39" s="4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x14ac:dyDescent="0.2">
      <c r="A40" s="41" t="s">
        <v>22</v>
      </c>
      <c r="B40" s="33" t="s">
        <v>23</v>
      </c>
      <c r="C40" s="33" t="s">
        <v>23</v>
      </c>
      <c r="D40" s="33" t="s">
        <v>80</v>
      </c>
      <c r="E40" s="54">
        <v>1.07280727035441</v>
      </c>
      <c r="F40" s="33" t="s">
        <v>5</v>
      </c>
      <c r="G40" s="33"/>
      <c r="H40" s="33" t="s">
        <v>13</v>
      </c>
      <c r="I40" s="42" t="s">
        <v>498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x14ac:dyDescent="0.2">
      <c r="A41" s="41" t="s">
        <v>22</v>
      </c>
      <c r="B41" s="33" t="s">
        <v>23</v>
      </c>
      <c r="C41" s="33" t="s">
        <v>23</v>
      </c>
      <c r="D41" s="33" t="s">
        <v>202</v>
      </c>
      <c r="E41" s="54">
        <v>0.437422451671864</v>
      </c>
      <c r="F41" s="33" t="s">
        <v>3</v>
      </c>
      <c r="G41" s="33"/>
      <c r="H41" s="33"/>
      <c r="I41" s="4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x14ac:dyDescent="0.2">
      <c r="A42" s="41" t="s">
        <v>22</v>
      </c>
      <c r="B42" s="33" t="s">
        <v>23</v>
      </c>
      <c r="C42" s="33" t="s">
        <v>23</v>
      </c>
      <c r="D42" s="33" t="s">
        <v>138</v>
      </c>
      <c r="E42" s="54">
        <v>0.45041018332694299</v>
      </c>
      <c r="F42" s="33" t="s">
        <v>3</v>
      </c>
      <c r="G42" s="33"/>
      <c r="H42" s="33"/>
      <c r="I42" s="42" t="s">
        <v>16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x14ac:dyDescent="0.2">
      <c r="A43" s="41" t="s">
        <v>22</v>
      </c>
      <c r="B43" s="33" t="s">
        <v>23</v>
      </c>
      <c r="C43" s="33" t="s">
        <v>23</v>
      </c>
      <c r="D43" s="33" t="s">
        <v>82</v>
      </c>
      <c r="E43" s="54">
        <v>1.3123289798338</v>
      </c>
      <c r="F43" s="33" t="s">
        <v>5</v>
      </c>
      <c r="G43" s="33"/>
      <c r="H43" s="33" t="s">
        <v>13</v>
      </c>
      <c r="I43" s="42" t="s">
        <v>498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x14ac:dyDescent="0.2">
      <c r="A44" s="41" t="s">
        <v>22</v>
      </c>
      <c r="B44" s="33" t="s">
        <v>23</v>
      </c>
      <c r="C44" s="33" t="s">
        <v>23</v>
      </c>
      <c r="D44" s="33" t="s">
        <v>122</v>
      </c>
      <c r="E44" s="54">
        <v>0.43934763215136302</v>
      </c>
      <c r="F44" s="33" t="s">
        <v>3</v>
      </c>
      <c r="G44" s="33"/>
      <c r="H44" s="33"/>
      <c r="I44" s="42" t="s">
        <v>499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x14ac:dyDescent="0.2">
      <c r="A45" s="41" t="s">
        <v>22</v>
      </c>
      <c r="B45" s="33" t="s">
        <v>23</v>
      </c>
      <c r="C45" s="33" t="s">
        <v>23</v>
      </c>
      <c r="D45" s="33" t="s">
        <v>92</v>
      </c>
      <c r="E45" s="54">
        <v>1.3741278874167899</v>
      </c>
      <c r="F45" s="33" t="s">
        <v>5</v>
      </c>
      <c r="G45" s="33"/>
      <c r="H45" s="33" t="s">
        <v>13</v>
      </c>
      <c r="I45" s="4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x14ac:dyDescent="0.2">
      <c r="A46" s="41" t="s">
        <v>22</v>
      </c>
      <c r="B46" s="33" t="s">
        <v>23</v>
      </c>
      <c r="C46" s="33" t="s">
        <v>23</v>
      </c>
      <c r="D46" s="33" t="s">
        <v>108</v>
      </c>
      <c r="E46" s="54">
        <v>0.40103589115369698</v>
      </c>
      <c r="F46" s="33" t="s">
        <v>6</v>
      </c>
      <c r="G46" s="33"/>
      <c r="H46" s="33"/>
      <c r="I46" s="42" t="s">
        <v>499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x14ac:dyDescent="0.2">
      <c r="A47" s="41" t="s">
        <v>22</v>
      </c>
      <c r="B47" s="33" t="s">
        <v>23</v>
      </c>
      <c r="C47" s="33" t="s">
        <v>23</v>
      </c>
      <c r="D47" s="33" t="s">
        <v>81</v>
      </c>
      <c r="E47" s="54">
        <v>0.97845970306779295</v>
      </c>
      <c r="F47" s="33" t="s">
        <v>5</v>
      </c>
      <c r="G47" s="33"/>
      <c r="H47" s="33"/>
      <c r="I47" s="42" t="s">
        <v>500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x14ac:dyDescent="0.2">
      <c r="A48" s="41" t="s">
        <v>22</v>
      </c>
      <c r="B48" s="33" t="s">
        <v>23</v>
      </c>
      <c r="C48" s="33" t="s">
        <v>23</v>
      </c>
      <c r="D48" s="33" t="s">
        <v>139</v>
      </c>
      <c r="E48" s="54">
        <v>0.32589478431562702</v>
      </c>
      <c r="F48" s="33" t="s">
        <v>5</v>
      </c>
      <c r="G48" s="33"/>
      <c r="H48" s="33"/>
      <c r="I48" s="42" t="s">
        <v>499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x14ac:dyDescent="0.2">
      <c r="A49" s="41" t="s">
        <v>22</v>
      </c>
      <c r="B49" s="33" t="s">
        <v>23</v>
      </c>
      <c r="C49" s="33" t="s">
        <v>23</v>
      </c>
      <c r="D49" s="33" t="s">
        <v>114</v>
      </c>
      <c r="E49" s="54">
        <v>2.0071134523879302</v>
      </c>
      <c r="F49" s="33" t="s">
        <v>195</v>
      </c>
      <c r="G49" s="33"/>
      <c r="H49" s="33" t="s">
        <v>13</v>
      </c>
      <c r="I49" s="4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x14ac:dyDescent="0.2">
      <c r="A50" s="41" t="s">
        <v>22</v>
      </c>
      <c r="B50" s="33" t="s">
        <v>23</v>
      </c>
      <c r="C50" s="33" t="s">
        <v>23</v>
      </c>
      <c r="D50" s="33" t="s">
        <v>130</v>
      </c>
      <c r="E50" s="54">
        <v>0.761488856724574</v>
      </c>
      <c r="F50" s="33" t="s">
        <v>3</v>
      </c>
      <c r="G50" s="33"/>
      <c r="H50" s="33" t="s">
        <v>13</v>
      </c>
      <c r="I50" s="42" t="s">
        <v>498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x14ac:dyDescent="0.2">
      <c r="A51" s="41" t="s">
        <v>22</v>
      </c>
      <c r="B51" s="33" t="s">
        <v>23</v>
      </c>
      <c r="C51" s="33" t="s">
        <v>23</v>
      </c>
      <c r="D51" s="33" t="s">
        <v>112</v>
      </c>
      <c r="E51" s="54">
        <v>1.6862597956663601</v>
      </c>
      <c r="F51" s="33" t="s">
        <v>5</v>
      </c>
      <c r="G51" s="33"/>
      <c r="H51" s="33" t="s">
        <v>13</v>
      </c>
      <c r="I51" s="42" t="s">
        <v>499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x14ac:dyDescent="0.2">
      <c r="A52" s="41" t="s">
        <v>22</v>
      </c>
      <c r="B52" s="33" t="s">
        <v>23</v>
      </c>
      <c r="C52" s="33" t="s">
        <v>23</v>
      </c>
      <c r="D52" s="33" t="s">
        <v>140</v>
      </c>
      <c r="E52" s="54">
        <v>0.84410796039852798</v>
      </c>
      <c r="F52" s="33" t="s">
        <v>3</v>
      </c>
      <c r="G52" s="33"/>
      <c r="H52" s="33" t="s">
        <v>13</v>
      </c>
      <c r="I52" s="4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x14ac:dyDescent="0.2">
      <c r="A53" s="41" t="s">
        <v>22</v>
      </c>
      <c r="B53" s="33" t="s">
        <v>23</v>
      </c>
      <c r="C53" s="33" t="s">
        <v>23</v>
      </c>
      <c r="D53" s="33" t="s">
        <v>101</v>
      </c>
      <c r="E53" s="54">
        <v>0.37354619703394798</v>
      </c>
      <c r="F53" s="33" t="s">
        <v>5</v>
      </c>
      <c r="G53" s="33"/>
      <c r="H53" s="33" t="s">
        <v>13</v>
      </c>
      <c r="I53" s="42" t="s">
        <v>499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x14ac:dyDescent="0.2">
      <c r="A54" s="41" t="s">
        <v>22</v>
      </c>
      <c r="B54" s="33" t="s">
        <v>23</v>
      </c>
      <c r="C54" s="33" t="s">
        <v>23</v>
      </c>
      <c r="D54" s="33" t="s">
        <v>95</v>
      </c>
      <c r="E54" s="54">
        <v>3.7339604053842801</v>
      </c>
      <c r="F54" s="33" t="s">
        <v>5</v>
      </c>
      <c r="G54" s="33"/>
      <c r="H54" s="33" t="s">
        <v>13</v>
      </c>
      <c r="I54" s="42" t="s">
        <v>499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x14ac:dyDescent="0.2">
      <c r="A55" s="41" t="s">
        <v>22</v>
      </c>
      <c r="B55" s="33" t="s">
        <v>23</v>
      </c>
      <c r="C55" s="33" t="s">
        <v>23</v>
      </c>
      <c r="D55" s="33" t="s">
        <v>141</v>
      </c>
      <c r="E55" s="54">
        <v>0.78109083859812301</v>
      </c>
      <c r="F55" s="33" t="s">
        <v>5</v>
      </c>
      <c r="G55" s="33"/>
      <c r="H55" s="33"/>
      <c r="I55" s="42" t="s">
        <v>499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x14ac:dyDescent="0.2">
      <c r="A56" s="41" t="s">
        <v>22</v>
      </c>
      <c r="B56" s="33" t="s">
        <v>23</v>
      </c>
      <c r="C56" s="33" t="s">
        <v>23</v>
      </c>
      <c r="D56" s="33" t="s">
        <v>116</v>
      </c>
      <c r="E56" s="54">
        <v>3.8750764783609899</v>
      </c>
      <c r="F56" s="33" t="s">
        <v>5</v>
      </c>
      <c r="G56" s="33"/>
      <c r="H56" s="33" t="s">
        <v>13</v>
      </c>
      <c r="I56" s="42" t="s">
        <v>499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x14ac:dyDescent="0.2">
      <c r="A57" s="41" t="s">
        <v>22</v>
      </c>
      <c r="B57" s="33" t="s">
        <v>23</v>
      </c>
      <c r="C57" s="33" t="s">
        <v>23</v>
      </c>
      <c r="D57" s="33" t="s">
        <v>203</v>
      </c>
      <c r="E57" s="54">
        <v>0.52424935200526501</v>
      </c>
      <c r="F57" s="33" t="s">
        <v>3</v>
      </c>
      <c r="G57" s="33"/>
      <c r="H57" s="33" t="s">
        <v>13</v>
      </c>
      <c r="I57" s="42" t="s">
        <v>499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x14ac:dyDescent="0.2">
      <c r="A58" s="41" t="s">
        <v>30</v>
      </c>
      <c r="B58" s="33" t="s">
        <v>23</v>
      </c>
      <c r="C58" s="33" t="s">
        <v>23</v>
      </c>
      <c r="D58" s="33" t="s">
        <v>76</v>
      </c>
      <c r="E58" s="54">
        <v>1.68351412490849</v>
      </c>
      <c r="F58" s="33" t="s">
        <v>5</v>
      </c>
      <c r="G58" s="33"/>
      <c r="H58" s="33"/>
      <c r="I58" s="4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x14ac:dyDescent="0.2">
      <c r="A59" s="41" t="s">
        <v>30</v>
      </c>
      <c r="B59" s="33" t="s">
        <v>23</v>
      </c>
      <c r="C59" s="33" t="s">
        <v>23</v>
      </c>
      <c r="D59" s="33" t="s">
        <v>132</v>
      </c>
      <c r="E59" s="54">
        <v>0.48598701297322</v>
      </c>
      <c r="F59" s="33" t="s">
        <v>193</v>
      </c>
      <c r="G59" s="33"/>
      <c r="H59" s="33"/>
      <c r="I59" s="4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x14ac:dyDescent="0.2">
      <c r="A60" s="41" t="s">
        <v>30</v>
      </c>
      <c r="B60" s="33" t="s">
        <v>23</v>
      </c>
      <c r="C60" s="33" t="s">
        <v>23</v>
      </c>
      <c r="D60" s="33" t="s">
        <v>77</v>
      </c>
      <c r="E60" s="54">
        <v>4.4136989367541304</v>
      </c>
      <c r="F60" s="33" t="s">
        <v>5</v>
      </c>
      <c r="G60" s="33"/>
      <c r="H60" s="33" t="s">
        <v>13</v>
      </c>
      <c r="I60" s="4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x14ac:dyDescent="0.2">
      <c r="A61" s="41" t="s">
        <v>30</v>
      </c>
      <c r="B61" s="33" t="s">
        <v>23</v>
      </c>
      <c r="C61" s="33" t="s">
        <v>23</v>
      </c>
      <c r="D61" s="33" t="s">
        <v>131</v>
      </c>
      <c r="E61" s="54">
        <v>5.8228431355846402</v>
      </c>
      <c r="F61" s="33" t="s">
        <v>193</v>
      </c>
      <c r="G61" s="33"/>
      <c r="H61" s="33"/>
      <c r="I61" s="4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x14ac:dyDescent="0.2">
      <c r="A62" s="41" t="s">
        <v>30</v>
      </c>
      <c r="B62" s="33" t="s">
        <v>23</v>
      </c>
      <c r="C62" s="33" t="s">
        <v>23</v>
      </c>
      <c r="D62" s="33" t="s">
        <v>110</v>
      </c>
      <c r="E62" s="54">
        <v>16.2336680756205</v>
      </c>
      <c r="F62" s="33" t="s">
        <v>193</v>
      </c>
      <c r="G62" s="33"/>
      <c r="H62" s="33"/>
      <c r="I62" s="4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x14ac:dyDescent="0.2">
      <c r="A63" s="41" t="s">
        <v>30</v>
      </c>
      <c r="B63" s="33" t="s">
        <v>23</v>
      </c>
      <c r="C63" s="33" t="s">
        <v>23</v>
      </c>
      <c r="D63" s="33" t="s">
        <v>90</v>
      </c>
      <c r="E63" s="54">
        <v>15.464488693947301</v>
      </c>
      <c r="F63" s="33" t="s">
        <v>193</v>
      </c>
      <c r="G63" s="33"/>
      <c r="H63" s="33"/>
      <c r="I63" s="4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x14ac:dyDescent="0.2">
      <c r="A64" s="41" t="s">
        <v>30</v>
      </c>
      <c r="B64" s="33" t="s">
        <v>23</v>
      </c>
      <c r="C64" s="33" t="s">
        <v>23</v>
      </c>
      <c r="D64" s="33" t="s">
        <v>93</v>
      </c>
      <c r="E64" s="54">
        <v>0.69302185361068203</v>
      </c>
      <c r="F64" s="33" t="s">
        <v>5</v>
      </c>
      <c r="G64" s="33"/>
      <c r="H64" s="33" t="s">
        <v>13</v>
      </c>
      <c r="I64" s="4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x14ac:dyDescent="0.2">
      <c r="A65" s="41" t="s">
        <v>30</v>
      </c>
      <c r="B65" s="33" t="s">
        <v>23</v>
      </c>
      <c r="C65" s="33" t="s">
        <v>23</v>
      </c>
      <c r="D65" s="33" t="s">
        <v>94</v>
      </c>
      <c r="E65" s="54">
        <v>0.51276841657662298</v>
      </c>
      <c r="F65" s="33" t="s">
        <v>6</v>
      </c>
      <c r="G65" s="33"/>
      <c r="H65" s="33"/>
      <c r="I65" s="42" t="s">
        <v>498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x14ac:dyDescent="0.2">
      <c r="A66" s="41" t="s">
        <v>30</v>
      </c>
      <c r="B66" s="33" t="s">
        <v>23</v>
      </c>
      <c r="C66" s="33" t="s">
        <v>23</v>
      </c>
      <c r="D66" s="33" t="s">
        <v>117</v>
      </c>
      <c r="E66" s="54">
        <v>2.1172224587182602</v>
      </c>
      <c r="F66" s="33" t="s">
        <v>193</v>
      </c>
      <c r="G66" s="33"/>
      <c r="H66" s="33"/>
      <c r="I66" s="4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x14ac:dyDescent="0.2">
      <c r="A67" s="41" t="s">
        <v>30</v>
      </c>
      <c r="B67" s="33" t="s">
        <v>23</v>
      </c>
      <c r="C67" s="33" t="s">
        <v>23</v>
      </c>
      <c r="D67" s="33" t="s">
        <v>96</v>
      </c>
      <c r="E67" s="54">
        <v>9.0812469922269994</v>
      </c>
      <c r="F67" s="33" t="s">
        <v>193</v>
      </c>
      <c r="G67" s="33"/>
      <c r="H67" s="33"/>
      <c r="I67" s="4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x14ac:dyDescent="0.2">
      <c r="A68" s="41" t="s">
        <v>30</v>
      </c>
      <c r="B68" s="33" t="s">
        <v>23</v>
      </c>
      <c r="C68" s="33" t="s">
        <v>23</v>
      </c>
      <c r="D68" s="33" t="s">
        <v>87</v>
      </c>
      <c r="E68" s="54">
        <v>1.6455115072255999</v>
      </c>
      <c r="F68" s="33" t="s">
        <v>5</v>
      </c>
      <c r="G68" s="33"/>
      <c r="H68" s="33" t="s">
        <v>13</v>
      </c>
      <c r="I68" s="4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x14ac:dyDescent="0.2">
      <c r="A69" s="41" t="s">
        <v>30</v>
      </c>
      <c r="B69" s="33" t="s">
        <v>23</v>
      </c>
      <c r="C69" s="33" t="s">
        <v>23</v>
      </c>
      <c r="D69" s="33" t="s">
        <v>98</v>
      </c>
      <c r="E69" s="54">
        <v>0.39280204344998798</v>
      </c>
      <c r="F69" s="33" t="s">
        <v>193</v>
      </c>
      <c r="G69" s="33"/>
      <c r="H69" s="33"/>
      <c r="I69" s="4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x14ac:dyDescent="0.2">
      <c r="A70" s="41" t="s">
        <v>30</v>
      </c>
      <c r="B70" s="33" t="s">
        <v>23</v>
      </c>
      <c r="C70" s="33" t="s">
        <v>23</v>
      </c>
      <c r="D70" s="33" t="s">
        <v>105</v>
      </c>
      <c r="E70" s="54">
        <v>0.47934436826421201</v>
      </c>
      <c r="F70" s="33" t="s">
        <v>5</v>
      </c>
      <c r="G70" s="33"/>
      <c r="H70" s="33"/>
      <c r="I70" s="42" t="s">
        <v>16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x14ac:dyDescent="0.2">
      <c r="A71" s="41" t="s">
        <v>30</v>
      </c>
      <c r="B71" s="33" t="s">
        <v>23</v>
      </c>
      <c r="C71" s="33" t="s">
        <v>23</v>
      </c>
      <c r="D71" s="33" t="s">
        <v>85</v>
      </c>
      <c r="E71" s="54">
        <v>0.76993249762861005</v>
      </c>
      <c r="F71" s="33" t="s">
        <v>5</v>
      </c>
      <c r="G71" s="33"/>
      <c r="H71" s="33" t="s">
        <v>13</v>
      </c>
      <c r="I71" s="4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x14ac:dyDescent="0.2">
      <c r="A72" s="41" t="s">
        <v>30</v>
      </c>
      <c r="B72" s="33" t="s">
        <v>23</v>
      </c>
      <c r="C72" s="33" t="s">
        <v>23</v>
      </c>
      <c r="D72" s="33" t="s">
        <v>107</v>
      </c>
      <c r="E72" s="54">
        <v>0.521045735813499</v>
      </c>
      <c r="F72" s="33" t="s">
        <v>6</v>
      </c>
      <c r="G72" s="33"/>
      <c r="H72" s="33"/>
      <c r="I72" s="42" t="s">
        <v>498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x14ac:dyDescent="0.2">
      <c r="A73" s="41" t="s">
        <v>30</v>
      </c>
      <c r="B73" s="33" t="s">
        <v>23</v>
      </c>
      <c r="C73" s="33" t="s">
        <v>23</v>
      </c>
      <c r="D73" s="33" t="s">
        <v>104</v>
      </c>
      <c r="E73" s="54">
        <v>0.58262877827264703</v>
      </c>
      <c r="F73" s="33" t="s">
        <v>6</v>
      </c>
      <c r="G73" s="33"/>
      <c r="H73" s="33"/>
      <c r="I73" s="4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x14ac:dyDescent="0.2">
      <c r="A74" s="41" t="s">
        <v>30</v>
      </c>
      <c r="B74" s="33" t="s">
        <v>23</v>
      </c>
      <c r="C74" s="33" t="s">
        <v>23</v>
      </c>
      <c r="D74" s="33" t="s">
        <v>121</v>
      </c>
      <c r="E74" s="54">
        <v>0.54149747731681996</v>
      </c>
      <c r="F74" s="33" t="s">
        <v>195</v>
      </c>
      <c r="G74" s="33"/>
      <c r="H74" s="33"/>
      <c r="I74" s="4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x14ac:dyDescent="0.2">
      <c r="A75" s="41" t="s">
        <v>30</v>
      </c>
      <c r="B75" s="33" t="s">
        <v>23</v>
      </c>
      <c r="C75" s="33" t="s">
        <v>23</v>
      </c>
      <c r="D75" s="33" t="s">
        <v>71</v>
      </c>
      <c r="E75" s="54">
        <v>9.7754568282470906</v>
      </c>
      <c r="F75" s="33" t="s">
        <v>5</v>
      </c>
      <c r="G75" s="33"/>
      <c r="H75" s="33"/>
      <c r="I75" s="42" t="s">
        <v>498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x14ac:dyDescent="0.2">
      <c r="A76" s="41" t="s">
        <v>30</v>
      </c>
      <c r="B76" s="33" t="s">
        <v>23</v>
      </c>
      <c r="C76" s="33" t="s">
        <v>23</v>
      </c>
      <c r="D76" s="33" t="s">
        <v>75</v>
      </c>
      <c r="E76" s="54">
        <v>2.49956567079396</v>
      </c>
      <c r="F76" s="33" t="s">
        <v>5</v>
      </c>
      <c r="G76" s="33"/>
      <c r="H76" s="33"/>
      <c r="I76" s="42" t="s">
        <v>498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x14ac:dyDescent="0.2">
      <c r="A77" s="41" t="s">
        <v>30</v>
      </c>
      <c r="B77" s="33" t="s">
        <v>23</v>
      </c>
      <c r="C77" s="33" t="s">
        <v>23</v>
      </c>
      <c r="D77" s="33" t="s">
        <v>128</v>
      </c>
      <c r="E77" s="54">
        <v>0.67115227455446602</v>
      </c>
      <c r="F77" s="33" t="s">
        <v>5</v>
      </c>
      <c r="G77" s="33"/>
      <c r="H77" s="33"/>
      <c r="I77" s="4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x14ac:dyDescent="0.2">
      <c r="A78" s="41" t="s">
        <v>30</v>
      </c>
      <c r="B78" s="33" t="s">
        <v>23</v>
      </c>
      <c r="C78" s="33" t="s">
        <v>23</v>
      </c>
      <c r="D78" s="33" t="s">
        <v>83</v>
      </c>
      <c r="E78" s="54">
        <v>1.02813241745632</v>
      </c>
      <c r="F78" s="33" t="s">
        <v>195</v>
      </c>
      <c r="G78" s="33"/>
      <c r="H78" s="33"/>
      <c r="I78" s="4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x14ac:dyDescent="0.2">
      <c r="A79" s="41" t="s">
        <v>30</v>
      </c>
      <c r="B79" s="33" t="s">
        <v>23</v>
      </c>
      <c r="C79" s="33" t="s">
        <v>23</v>
      </c>
      <c r="D79" s="33" t="s">
        <v>119</v>
      </c>
      <c r="E79" s="54">
        <v>1.25411669301179</v>
      </c>
      <c r="F79" s="33" t="s">
        <v>5</v>
      </c>
      <c r="G79" s="33"/>
      <c r="H79" s="33" t="s">
        <v>13</v>
      </c>
      <c r="I79" s="4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 x14ac:dyDescent="0.2">
      <c r="A80" s="41" t="s">
        <v>30</v>
      </c>
      <c r="B80" s="33" t="s">
        <v>23</v>
      </c>
      <c r="C80" s="33" t="s">
        <v>23</v>
      </c>
      <c r="D80" s="33" t="s">
        <v>129</v>
      </c>
      <c r="E80" s="54">
        <v>2.9159367853884901</v>
      </c>
      <c r="F80" s="33" t="s">
        <v>193</v>
      </c>
      <c r="G80" s="33"/>
      <c r="H80" s="33"/>
      <c r="I80" s="4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 x14ac:dyDescent="0.2">
      <c r="A81" s="41" t="s">
        <v>30</v>
      </c>
      <c r="B81" s="33" t="s">
        <v>23</v>
      </c>
      <c r="C81" s="33" t="s">
        <v>23</v>
      </c>
      <c r="D81" s="33" t="s">
        <v>91</v>
      </c>
      <c r="E81" s="54">
        <v>1.0157450835405299</v>
      </c>
      <c r="F81" s="33" t="s">
        <v>201</v>
      </c>
      <c r="G81" s="33"/>
      <c r="H81" s="33" t="s">
        <v>13</v>
      </c>
      <c r="I81" s="4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x14ac:dyDescent="0.2">
      <c r="A82" s="41" t="s">
        <v>30</v>
      </c>
      <c r="B82" s="33" t="s">
        <v>23</v>
      </c>
      <c r="C82" s="33" t="s">
        <v>23</v>
      </c>
      <c r="D82" s="33" t="s">
        <v>80</v>
      </c>
      <c r="E82" s="54">
        <v>1.2872617450789099</v>
      </c>
      <c r="F82" s="33" t="s">
        <v>5</v>
      </c>
      <c r="G82" s="33"/>
      <c r="H82" s="33" t="s">
        <v>13</v>
      </c>
      <c r="I82" s="42" t="s">
        <v>498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x14ac:dyDescent="0.2">
      <c r="A83" s="41" t="s">
        <v>30</v>
      </c>
      <c r="B83" s="33" t="s">
        <v>23</v>
      </c>
      <c r="C83" s="33" t="s">
        <v>23</v>
      </c>
      <c r="D83" s="33" t="s">
        <v>123</v>
      </c>
      <c r="E83" s="54">
        <v>1.8742771989554601</v>
      </c>
      <c r="F83" s="33" t="s">
        <v>5</v>
      </c>
      <c r="G83" s="33"/>
      <c r="H83" s="33" t="s">
        <v>13</v>
      </c>
      <c r="I83" s="4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x14ac:dyDescent="0.2">
      <c r="A84" s="41" t="s">
        <v>30</v>
      </c>
      <c r="B84" s="33" t="s">
        <v>23</v>
      </c>
      <c r="C84" s="33" t="s">
        <v>23</v>
      </c>
      <c r="D84" s="33" t="s">
        <v>82</v>
      </c>
      <c r="E84" s="54">
        <v>2.3512056535173098</v>
      </c>
      <c r="F84" s="33" t="s">
        <v>5</v>
      </c>
      <c r="G84" s="33"/>
      <c r="H84" s="33" t="s">
        <v>13</v>
      </c>
      <c r="I84" s="42" t="s">
        <v>498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x14ac:dyDescent="0.2">
      <c r="A85" s="41" t="s">
        <v>30</v>
      </c>
      <c r="B85" s="33" t="s">
        <v>23</v>
      </c>
      <c r="C85" s="33" t="s">
        <v>23</v>
      </c>
      <c r="D85" s="33" t="s">
        <v>92</v>
      </c>
      <c r="E85" s="54">
        <v>5.78755217259289</v>
      </c>
      <c r="F85" s="33" t="s">
        <v>5</v>
      </c>
      <c r="G85" s="33"/>
      <c r="H85" s="33" t="s">
        <v>13</v>
      </c>
      <c r="I85" s="4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x14ac:dyDescent="0.2">
      <c r="A86" s="41" t="s">
        <v>30</v>
      </c>
      <c r="B86" s="33" t="s">
        <v>23</v>
      </c>
      <c r="C86" s="33" t="s">
        <v>23</v>
      </c>
      <c r="D86" s="33" t="s">
        <v>114</v>
      </c>
      <c r="E86" s="54">
        <v>1.56399461780716</v>
      </c>
      <c r="F86" s="33" t="s">
        <v>195</v>
      </c>
      <c r="G86" s="33"/>
      <c r="H86" s="33" t="s">
        <v>13</v>
      </c>
      <c r="I86" s="4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</row>
    <row r="87" spans="1:32" x14ac:dyDescent="0.2">
      <c r="A87" s="41" t="s">
        <v>30</v>
      </c>
      <c r="B87" s="33" t="s">
        <v>23</v>
      </c>
      <c r="C87" s="33" t="s">
        <v>23</v>
      </c>
      <c r="D87" s="33" t="s">
        <v>101</v>
      </c>
      <c r="E87" s="54">
        <v>0.30783307858363401</v>
      </c>
      <c r="F87" s="33" t="s">
        <v>5</v>
      </c>
      <c r="G87" s="33"/>
      <c r="H87" s="33" t="s">
        <v>13</v>
      </c>
      <c r="I87" s="42" t="s">
        <v>499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</row>
    <row r="88" spans="1:32" x14ac:dyDescent="0.2">
      <c r="A88" s="41" t="s">
        <v>30</v>
      </c>
      <c r="B88" s="33" t="s">
        <v>23</v>
      </c>
      <c r="C88" s="33" t="s">
        <v>23</v>
      </c>
      <c r="D88" s="33" t="s">
        <v>95</v>
      </c>
      <c r="E88" s="54">
        <v>4.5705223535773003</v>
      </c>
      <c r="F88" s="33" t="s">
        <v>5</v>
      </c>
      <c r="G88" s="33"/>
      <c r="H88" s="33" t="s">
        <v>13</v>
      </c>
      <c r="I88" s="42" t="s">
        <v>499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x14ac:dyDescent="0.2">
      <c r="A89" s="41" t="s">
        <v>30</v>
      </c>
      <c r="B89" s="33" t="s">
        <v>23</v>
      </c>
      <c r="C89" s="33" t="s">
        <v>23</v>
      </c>
      <c r="D89" s="33" t="s">
        <v>116</v>
      </c>
      <c r="E89" s="54">
        <v>1.65602531800246</v>
      </c>
      <c r="F89" s="33" t="s">
        <v>5</v>
      </c>
      <c r="G89" s="33"/>
      <c r="H89" s="33" t="s">
        <v>13</v>
      </c>
      <c r="I89" s="42" t="s">
        <v>499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 x14ac:dyDescent="0.2">
      <c r="A90" s="41" t="s">
        <v>31</v>
      </c>
      <c r="B90" s="33" t="s">
        <v>25</v>
      </c>
      <c r="C90" s="33" t="s">
        <v>236</v>
      </c>
      <c r="D90" s="33" t="s">
        <v>132</v>
      </c>
      <c r="E90" s="54">
        <v>0.25628413711775599</v>
      </c>
      <c r="F90" s="33" t="s">
        <v>193</v>
      </c>
      <c r="G90" s="33"/>
      <c r="H90" s="33"/>
      <c r="I90" s="4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x14ac:dyDescent="0.2">
      <c r="A91" s="41" t="s">
        <v>31</v>
      </c>
      <c r="B91" s="33" t="s">
        <v>25</v>
      </c>
      <c r="C91" s="33" t="s">
        <v>236</v>
      </c>
      <c r="D91" s="33" t="s">
        <v>100</v>
      </c>
      <c r="E91" s="54">
        <v>0.249410203123972</v>
      </c>
      <c r="F91" s="33" t="s">
        <v>5</v>
      </c>
      <c r="G91" s="33"/>
      <c r="H91" s="33"/>
      <c r="I91" s="4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 x14ac:dyDescent="0.2">
      <c r="A92" s="41" t="s">
        <v>31</v>
      </c>
      <c r="B92" s="33" t="s">
        <v>25</v>
      </c>
      <c r="C92" s="33" t="s">
        <v>236</v>
      </c>
      <c r="D92" s="33" t="s">
        <v>185</v>
      </c>
      <c r="E92" s="54">
        <v>0.190496665824924</v>
      </c>
      <c r="F92" s="33" t="s">
        <v>193</v>
      </c>
      <c r="G92" s="33"/>
      <c r="H92" s="33"/>
      <c r="I92" s="4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 x14ac:dyDescent="0.2">
      <c r="A93" s="41" t="s">
        <v>31</v>
      </c>
      <c r="B93" s="33" t="s">
        <v>25</v>
      </c>
      <c r="C93" s="33" t="s">
        <v>236</v>
      </c>
      <c r="D93" s="33" t="s">
        <v>127</v>
      </c>
      <c r="E93" s="54">
        <v>0.59171329300305697</v>
      </c>
      <c r="F93" s="33" t="s">
        <v>6</v>
      </c>
      <c r="G93" s="33"/>
      <c r="H93" s="33"/>
      <c r="I93" s="4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 x14ac:dyDescent="0.2">
      <c r="A94" s="41" t="s">
        <v>31</v>
      </c>
      <c r="B94" s="33" t="s">
        <v>25</v>
      </c>
      <c r="C94" s="33" t="s">
        <v>236</v>
      </c>
      <c r="D94" s="33" t="s">
        <v>77</v>
      </c>
      <c r="E94" s="54">
        <v>0.256121441556034</v>
      </c>
      <c r="F94" s="33" t="s">
        <v>5</v>
      </c>
      <c r="G94" s="33"/>
      <c r="H94" s="33" t="s">
        <v>13</v>
      </c>
      <c r="I94" s="4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 x14ac:dyDescent="0.2">
      <c r="A95" s="41" t="s">
        <v>31</v>
      </c>
      <c r="B95" s="33" t="s">
        <v>25</v>
      </c>
      <c r="C95" s="33" t="s">
        <v>236</v>
      </c>
      <c r="D95" s="33" t="s">
        <v>131</v>
      </c>
      <c r="E95" s="54">
        <v>3.7614097605585601</v>
      </c>
      <c r="F95" s="33" t="s">
        <v>193</v>
      </c>
      <c r="G95" s="33"/>
      <c r="H95" s="33"/>
      <c r="I95" s="4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 x14ac:dyDescent="0.2">
      <c r="A96" s="41" t="s">
        <v>31</v>
      </c>
      <c r="B96" s="33" t="s">
        <v>25</v>
      </c>
      <c r="C96" s="33" t="s">
        <v>236</v>
      </c>
      <c r="D96" s="33" t="s">
        <v>110</v>
      </c>
      <c r="E96" s="54">
        <v>9.8594537367028501</v>
      </c>
      <c r="F96" s="33" t="s">
        <v>193</v>
      </c>
      <c r="G96" s="33"/>
      <c r="H96" s="33"/>
      <c r="I96" s="4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 x14ac:dyDescent="0.2">
      <c r="A97" s="41" t="s">
        <v>31</v>
      </c>
      <c r="B97" s="33" t="s">
        <v>25</v>
      </c>
      <c r="C97" s="33" t="s">
        <v>236</v>
      </c>
      <c r="D97" s="33" t="s">
        <v>90</v>
      </c>
      <c r="E97" s="54">
        <v>7.5567264296534002</v>
      </c>
      <c r="F97" s="33" t="s">
        <v>193</v>
      </c>
      <c r="G97" s="33"/>
      <c r="H97" s="33"/>
      <c r="I97" s="4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 x14ac:dyDescent="0.2">
      <c r="A98" s="41" t="s">
        <v>31</v>
      </c>
      <c r="B98" s="33" t="s">
        <v>25</v>
      </c>
      <c r="C98" s="33" t="s">
        <v>236</v>
      </c>
      <c r="D98" s="33" t="s">
        <v>94</v>
      </c>
      <c r="E98" s="54">
        <v>0.29449168748212901</v>
      </c>
      <c r="F98" s="33" t="s">
        <v>6</v>
      </c>
      <c r="G98" s="33"/>
      <c r="H98" s="33"/>
      <c r="I98" s="42" t="s">
        <v>498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 x14ac:dyDescent="0.2">
      <c r="A99" s="41" t="s">
        <v>31</v>
      </c>
      <c r="B99" s="33" t="s">
        <v>25</v>
      </c>
      <c r="C99" s="33" t="s">
        <v>236</v>
      </c>
      <c r="D99" s="33" t="s">
        <v>117</v>
      </c>
      <c r="E99" s="54">
        <v>1.7614279175320799</v>
      </c>
      <c r="F99" s="33" t="s">
        <v>193</v>
      </c>
      <c r="G99" s="33"/>
      <c r="H99" s="33"/>
      <c r="I99" s="4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1:32" x14ac:dyDescent="0.2">
      <c r="A100" s="41" t="s">
        <v>31</v>
      </c>
      <c r="B100" s="33" t="s">
        <v>25</v>
      </c>
      <c r="C100" s="33" t="s">
        <v>236</v>
      </c>
      <c r="D100" s="33" t="s">
        <v>96</v>
      </c>
      <c r="E100" s="54">
        <v>5.6948413980107002</v>
      </c>
      <c r="F100" s="33" t="s">
        <v>193</v>
      </c>
      <c r="G100" s="33"/>
      <c r="H100" s="33"/>
      <c r="I100" s="4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x14ac:dyDescent="0.2">
      <c r="A101" s="41" t="s">
        <v>31</v>
      </c>
      <c r="B101" s="33" t="s">
        <v>25</v>
      </c>
      <c r="C101" s="33" t="s">
        <v>236</v>
      </c>
      <c r="D101" s="33" t="s">
        <v>142</v>
      </c>
      <c r="E101" s="54">
        <v>0.38313260619570599</v>
      </c>
      <c r="F101" s="33" t="s">
        <v>193</v>
      </c>
      <c r="G101" s="33"/>
      <c r="H101" s="33"/>
      <c r="I101" s="4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x14ac:dyDescent="0.2">
      <c r="A102" s="41" t="s">
        <v>31</v>
      </c>
      <c r="B102" s="33" t="s">
        <v>25</v>
      </c>
      <c r="C102" s="33" t="s">
        <v>236</v>
      </c>
      <c r="D102" s="33" t="s">
        <v>87</v>
      </c>
      <c r="E102" s="54">
        <v>0.89475479969337102</v>
      </c>
      <c r="F102" s="33" t="s">
        <v>5</v>
      </c>
      <c r="G102" s="33"/>
      <c r="H102" s="33" t="s">
        <v>13</v>
      </c>
      <c r="I102" s="4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x14ac:dyDescent="0.2">
      <c r="A103" s="41" t="s">
        <v>31</v>
      </c>
      <c r="B103" s="33" t="s">
        <v>25</v>
      </c>
      <c r="C103" s="33" t="s">
        <v>236</v>
      </c>
      <c r="D103" s="33" t="s">
        <v>98</v>
      </c>
      <c r="E103" s="54">
        <v>0.48577727329502601</v>
      </c>
      <c r="F103" s="33" t="s">
        <v>193</v>
      </c>
      <c r="G103" s="33"/>
      <c r="H103" s="33"/>
      <c r="I103" s="4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x14ac:dyDescent="0.2">
      <c r="A104" s="41" t="s">
        <v>31</v>
      </c>
      <c r="B104" s="33" t="s">
        <v>25</v>
      </c>
      <c r="C104" s="33" t="s">
        <v>236</v>
      </c>
      <c r="D104" s="33" t="s">
        <v>105</v>
      </c>
      <c r="E104" s="54">
        <v>0.51290013039128401</v>
      </c>
      <c r="F104" s="33" t="s">
        <v>5</v>
      </c>
      <c r="G104" s="33"/>
      <c r="H104" s="33"/>
      <c r="I104" s="42" t="s">
        <v>16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x14ac:dyDescent="0.2">
      <c r="A105" s="41" t="s">
        <v>31</v>
      </c>
      <c r="B105" s="33" t="s">
        <v>25</v>
      </c>
      <c r="C105" s="33" t="s">
        <v>236</v>
      </c>
      <c r="D105" s="33" t="s">
        <v>79</v>
      </c>
      <c r="E105" s="54">
        <v>0.715854006545112</v>
      </c>
      <c r="F105" s="33" t="s">
        <v>3</v>
      </c>
      <c r="G105" s="33"/>
      <c r="H105" s="33"/>
      <c r="I105" s="42" t="s">
        <v>498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x14ac:dyDescent="0.2">
      <c r="A106" s="41" t="s">
        <v>31</v>
      </c>
      <c r="B106" s="33" t="s">
        <v>25</v>
      </c>
      <c r="C106" s="33" t="s">
        <v>236</v>
      </c>
      <c r="D106" s="33" t="s">
        <v>85</v>
      </c>
      <c r="E106" s="54">
        <v>0.58409799654327199</v>
      </c>
      <c r="F106" s="33" t="s">
        <v>5</v>
      </c>
      <c r="G106" s="33"/>
      <c r="H106" s="33" t="s">
        <v>13</v>
      </c>
      <c r="I106" s="4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x14ac:dyDescent="0.2">
      <c r="A107" s="41" t="s">
        <v>31</v>
      </c>
      <c r="B107" s="33" t="s">
        <v>25</v>
      </c>
      <c r="C107" s="33" t="s">
        <v>236</v>
      </c>
      <c r="D107" s="33" t="s">
        <v>118</v>
      </c>
      <c r="E107" s="54">
        <v>0.38638261050413802</v>
      </c>
      <c r="F107" s="33" t="s">
        <v>5</v>
      </c>
      <c r="G107" s="33"/>
      <c r="H107" s="33"/>
      <c r="I107" s="42" t="s">
        <v>498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x14ac:dyDescent="0.2">
      <c r="A108" s="41" t="s">
        <v>31</v>
      </c>
      <c r="B108" s="33" t="s">
        <v>25</v>
      </c>
      <c r="C108" s="33" t="s">
        <v>236</v>
      </c>
      <c r="D108" s="33" t="s">
        <v>109</v>
      </c>
      <c r="E108" s="54">
        <v>0.318321494317302</v>
      </c>
      <c r="F108" s="33" t="s">
        <v>5</v>
      </c>
      <c r="G108" s="33" t="s">
        <v>19</v>
      </c>
      <c r="H108" s="33" t="s">
        <v>14</v>
      </c>
      <c r="I108" s="42" t="s">
        <v>498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x14ac:dyDescent="0.2">
      <c r="A109" s="41" t="s">
        <v>31</v>
      </c>
      <c r="B109" s="33" t="s">
        <v>25</v>
      </c>
      <c r="C109" s="33" t="s">
        <v>236</v>
      </c>
      <c r="D109" s="33" t="s">
        <v>104</v>
      </c>
      <c r="E109" s="54">
        <v>0.96595554952884299</v>
      </c>
      <c r="F109" s="33" t="s">
        <v>6</v>
      </c>
      <c r="G109" s="33"/>
      <c r="H109" s="33"/>
      <c r="I109" s="4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x14ac:dyDescent="0.2">
      <c r="A110" s="41" t="s">
        <v>31</v>
      </c>
      <c r="B110" s="33" t="s">
        <v>25</v>
      </c>
      <c r="C110" s="33" t="s">
        <v>236</v>
      </c>
      <c r="D110" s="33" t="s">
        <v>71</v>
      </c>
      <c r="E110" s="54">
        <v>13.159640091166599</v>
      </c>
      <c r="F110" s="33" t="s">
        <v>5</v>
      </c>
      <c r="G110" s="33"/>
      <c r="H110" s="33"/>
      <c r="I110" s="42" t="s">
        <v>498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x14ac:dyDescent="0.2">
      <c r="A111" s="41" t="s">
        <v>31</v>
      </c>
      <c r="B111" s="33" t="s">
        <v>25</v>
      </c>
      <c r="C111" s="33" t="s">
        <v>236</v>
      </c>
      <c r="D111" s="33" t="s">
        <v>75</v>
      </c>
      <c r="E111" s="54">
        <v>5.6628276741926298</v>
      </c>
      <c r="F111" s="33" t="s">
        <v>5</v>
      </c>
      <c r="G111" s="33"/>
      <c r="H111" s="33"/>
      <c r="I111" s="42" t="s">
        <v>498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x14ac:dyDescent="0.2">
      <c r="A112" s="41" t="s">
        <v>31</v>
      </c>
      <c r="B112" s="33" t="s">
        <v>25</v>
      </c>
      <c r="C112" s="33" t="s">
        <v>236</v>
      </c>
      <c r="D112" s="33" t="s">
        <v>128</v>
      </c>
      <c r="E112" s="54">
        <v>1.53581847510883</v>
      </c>
      <c r="F112" s="33" t="s">
        <v>5</v>
      </c>
      <c r="G112" s="33"/>
      <c r="H112" s="33"/>
      <c r="I112" s="4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x14ac:dyDescent="0.2">
      <c r="A113" s="41" t="s">
        <v>31</v>
      </c>
      <c r="B113" s="33" t="s">
        <v>25</v>
      </c>
      <c r="C113" s="33" t="s">
        <v>236</v>
      </c>
      <c r="D113" s="33" t="s">
        <v>119</v>
      </c>
      <c r="E113" s="54">
        <v>1.6880802188318</v>
      </c>
      <c r="F113" s="33" t="s">
        <v>5</v>
      </c>
      <c r="G113" s="33"/>
      <c r="H113" s="33" t="s">
        <v>13</v>
      </c>
      <c r="I113" s="4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x14ac:dyDescent="0.2">
      <c r="A114" s="41" t="s">
        <v>31</v>
      </c>
      <c r="B114" s="33" t="s">
        <v>25</v>
      </c>
      <c r="C114" s="33" t="s">
        <v>236</v>
      </c>
      <c r="D114" s="33" t="s">
        <v>84</v>
      </c>
      <c r="E114" s="54">
        <v>0.79248049987763902</v>
      </c>
      <c r="F114" s="33" t="s">
        <v>3</v>
      </c>
      <c r="G114" s="33"/>
      <c r="H114" s="33" t="s">
        <v>13</v>
      </c>
      <c r="I114" s="42" t="s">
        <v>498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 x14ac:dyDescent="0.2">
      <c r="A115" s="41" t="s">
        <v>31</v>
      </c>
      <c r="B115" s="33" t="s">
        <v>25</v>
      </c>
      <c r="C115" s="33" t="s">
        <v>236</v>
      </c>
      <c r="D115" s="33" t="s">
        <v>129</v>
      </c>
      <c r="E115" s="54">
        <v>1.7082514917798099</v>
      </c>
      <c r="F115" s="33" t="s">
        <v>193</v>
      </c>
      <c r="G115" s="33"/>
      <c r="H115" s="33"/>
      <c r="I115" s="4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x14ac:dyDescent="0.2">
      <c r="A116" s="41" t="s">
        <v>31</v>
      </c>
      <c r="B116" s="33" t="s">
        <v>25</v>
      </c>
      <c r="C116" s="33" t="s">
        <v>236</v>
      </c>
      <c r="D116" s="33" t="s">
        <v>91</v>
      </c>
      <c r="E116" s="54">
        <v>0.76689292517042895</v>
      </c>
      <c r="F116" s="33" t="s">
        <v>201</v>
      </c>
      <c r="G116" s="33"/>
      <c r="H116" s="33" t="s">
        <v>13</v>
      </c>
      <c r="I116" s="4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x14ac:dyDescent="0.2">
      <c r="A117" s="41" t="s">
        <v>31</v>
      </c>
      <c r="B117" s="33" t="s">
        <v>25</v>
      </c>
      <c r="C117" s="33" t="s">
        <v>236</v>
      </c>
      <c r="D117" s="33" t="s">
        <v>80</v>
      </c>
      <c r="E117" s="54">
        <v>1.37383295067807</v>
      </c>
      <c r="F117" s="33" t="s">
        <v>5</v>
      </c>
      <c r="G117" s="33"/>
      <c r="H117" s="33" t="s">
        <v>13</v>
      </c>
      <c r="I117" s="42" t="s">
        <v>498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 x14ac:dyDescent="0.2">
      <c r="A118" s="41" t="s">
        <v>31</v>
      </c>
      <c r="B118" s="33" t="s">
        <v>25</v>
      </c>
      <c r="C118" s="33" t="s">
        <v>236</v>
      </c>
      <c r="D118" s="33" t="s">
        <v>123</v>
      </c>
      <c r="E118" s="54">
        <v>2.3117848638504102</v>
      </c>
      <c r="F118" s="33" t="s">
        <v>5</v>
      </c>
      <c r="G118" s="33"/>
      <c r="H118" s="33" t="s">
        <v>13</v>
      </c>
      <c r="I118" s="4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 x14ac:dyDescent="0.2">
      <c r="A119" s="41" t="s">
        <v>31</v>
      </c>
      <c r="B119" s="33" t="s">
        <v>25</v>
      </c>
      <c r="C119" s="33" t="s">
        <v>236</v>
      </c>
      <c r="D119" s="33" t="s">
        <v>150</v>
      </c>
      <c r="E119" s="54">
        <v>0.59782749267638702</v>
      </c>
      <c r="F119" s="33" t="s">
        <v>6</v>
      </c>
      <c r="G119" s="33"/>
      <c r="H119" s="33"/>
      <c r="I119" s="42" t="s">
        <v>499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x14ac:dyDescent="0.2">
      <c r="A120" s="41" t="s">
        <v>31</v>
      </c>
      <c r="B120" s="33" t="s">
        <v>25</v>
      </c>
      <c r="C120" s="33" t="s">
        <v>236</v>
      </c>
      <c r="D120" s="33" t="s">
        <v>82</v>
      </c>
      <c r="E120" s="54">
        <v>3.4776474918882201</v>
      </c>
      <c r="F120" s="33" t="s">
        <v>5</v>
      </c>
      <c r="G120" s="33"/>
      <c r="H120" s="33" t="s">
        <v>13</v>
      </c>
      <c r="I120" s="42" t="s">
        <v>498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x14ac:dyDescent="0.2">
      <c r="A121" s="41" t="s">
        <v>31</v>
      </c>
      <c r="B121" s="33" t="s">
        <v>25</v>
      </c>
      <c r="C121" s="33" t="s">
        <v>236</v>
      </c>
      <c r="D121" s="33" t="s">
        <v>204</v>
      </c>
      <c r="E121" s="54">
        <v>0.27874210130198801</v>
      </c>
      <c r="F121" s="33" t="s">
        <v>5</v>
      </c>
      <c r="G121" s="33"/>
      <c r="H121" s="33" t="s">
        <v>13</v>
      </c>
      <c r="I121" s="4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x14ac:dyDescent="0.2">
      <c r="A122" s="41" t="s">
        <v>31</v>
      </c>
      <c r="B122" s="33" t="s">
        <v>25</v>
      </c>
      <c r="C122" s="33" t="s">
        <v>236</v>
      </c>
      <c r="D122" s="33" t="s">
        <v>122</v>
      </c>
      <c r="E122" s="54">
        <v>0.364738170639541</v>
      </c>
      <c r="F122" s="33" t="s">
        <v>3</v>
      </c>
      <c r="G122" s="33"/>
      <c r="H122" s="33"/>
      <c r="I122" s="42" t="s">
        <v>499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x14ac:dyDescent="0.2">
      <c r="A123" s="41" t="s">
        <v>31</v>
      </c>
      <c r="B123" s="33" t="s">
        <v>25</v>
      </c>
      <c r="C123" s="33" t="s">
        <v>236</v>
      </c>
      <c r="D123" s="33" t="s">
        <v>92</v>
      </c>
      <c r="E123" s="54">
        <v>9.0511881394783007</v>
      </c>
      <c r="F123" s="33" t="s">
        <v>5</v>
      </c>
      <c r="G123" s="33"/>
      <c r="H123" s="33" t="s">
        <v>13</v>
      </c>
      <c r="I123" s="4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x14ac:dyDescent="0.2">
      <c r="A124" s="41" t="s">
        <v>31</v>
      </c>
      <c r="B124" s="33" t="s">
        <v>25</v>
      </c>
      <c r="C124" s="33" t="s">
        <v>236</v>
      </c>
      <c r="D124" s="33" t="s">
        <v>108</v>
      </c>
      <c r="E124" s="54">
        <v>0.67536420674730802</v>
      </c>
      <c r="F124" s="33" t="s">
        <v>6</v>
      </c>
      <c r="G124" s="33"/>
      <c r="H124" s="33"/>
      <c r="I124" s="42" t="s">
        <v>499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x14ac:dyDescent="0.2">
      <c r="A125" s="41" t="s">
        <v>31</v>
      </c>
      <c r="B125" s="33" t="s">
        <v>25</v>
      </c>
      <c r="C125" s="33" t="s">
        <v>236</v>
      </c>
      <c r="D125" s="33" t="s">
        <v>183</v>
      </c>
      <c r="E125" s="54">
        <v>0.46489414912569799</v>
      </c>
      <c r="F125" s="33" t="s">
        <v>5</v>
      </c>
      <c r="G125" s="33"/>
      <c r="H125" s="33" t="s">
        <v>13</v>
      </c>
      <c r="I125" s="4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 x14ac:dyDescent="0.2">
      <c r="A126" s="41" t="s">
        <v>31</v>
      </c>
      <c r="B126" s="33" t="s">
        <v>25</v>
      </c>
      <c r="C126" s="33" t="s">
        <v>236</v>
      </c>
      <c r="D126" s="33" t="s">
        <v>81</v>
      </c>
      <c r="E126" s="54">
        <v>1.29124165108109</v>
      </c>
      <c r="F126" s="33" t="s">
        <v>5</v>
      </c>
      <c r="G126" s="33"/>
      <c r="H126" s="33"/>
      <c r="I126" s="42" t="s">
        <v>500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x14ac:dyDescent="0.2">
      <c r="A127" s="41" t="s">
        <v>31</v>
      </c>
      <c r="B127" s="33" t="s">
        <v>25</v>
      </c>
      <c r="C127" s="33" t="s">
        <v>236</v>
      </c>
      <c r="D127" s="33" t="s">
        <v>139</v>
      </c>
      <c r="E127" s="54">
        <v>1.4527748092930699</v>
      </c>
      <c r="F127" s="33" t="s">
        <v>5</v>
      </c>
      <c r="G127" s="33"/>
      <c r="H127" s="33"/>
      <c r="I127" s="42" t="s">
        <v>499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 x14ac:dyDescent="0.2">
      <c r="A128" s="41" t="s">
        <v>31</v>
      </c>
      <c r="B128" s="33" t="s">
        <v>25</v>
      </c>
      <c r="C128" s="33" t="s">
        <v>236</v>
      </c>
      <c r="D128" s="33" t="s">
        <v>114</v>
      </c>
      <c r="E128" s="54">
        <v>0.99731104933619197</v>
      </c>
      <c r="F128" s="33" t="s">
        <v>195</v>
      </c>
      <c r="G128" s="33"/>
      <c r="H128" s="33" t="s">
        <v>13</v>
      </c>
      <c r="I128" s="4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x14ac:dyDescent="0.2">
      <c r="A129" s="41" t="s">
        <v>31</v>
      </c>
      <c r="B129" s="33" t="s">
        <v>25</v>
      </c>
      <c r="C129" s="33" t="s">
        <v>236</v>
      </c>
      <c r="D129" s="33" t="s">
        <v>130</v>
      </c>
      <c r="E129" s="54">
        <v>0.47849806549418999</v>
      </c>
      <c r="F129" s="33" t="s">
        <v>3</v>
      </c>
      <c r="G129" s="33"/>
      <c r="H129" s="33" t="s">
        <v>13</v>
      </c>
      <c r="I129" s="42" t="s">
        <v>498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x14ac:dyDescent="0.2">
      <c r="A130" s="41" t="s">
        <v>31</v>
      </c>
      <c r="B130" s="33" t="s">
        <v>25</v>
      </c>
      <c r="C130" s="33" t="s">
        <v>236</v>
      </c>
      <c r="D130" s="33" t="s">
        <v>184</v>
      </c>
      <c r="E130" s="54">
        <v>0.19636500822573699</v>
      </c>
      <c r="F130" s="33" t="s">
        <v>5</v>
      </c>
      <c r="G130" s="33"/>
      <c r="H130" s="33" t="s">
        <v>13</v>
      </c>
      <c r="I130" s="4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x14ac:dyDescent="0.2">
      <c r="A131" s="41" t="s">
        <v>31</v>
      </c>
      <c r="B131" s="33" t="s">
        <v>25</v>
      </c>
      <c r="C131" s="33" t="s">
        <v>236</v>
      </c>
      <c r="D131" s="33" t="s">
        <v>101</v>
      </c>
      <c r="E131" s="54">
        <v>0.71512536484415801</v>
      </c>
      <c r="F131" s="33" t="s">
        <v>5</v>
      </c>
      <c r="G131" s="33"/>
      <c r="H131" s="33" t="s">
        <v>13</v>
      </c>
      <c r="I131" s="42" t="s">
        <v>499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x14ac:dyDescent="0.2">
      <c r="A132" s="41" t="s">
        <v>31</v>
      </c>
      <c r="B132" s="33" t="s">
        <v>25</v>
      </c>
      <c r="C132" s="33" t="s">
        <v>236</v>
      </c>
      <c r="D132" s="33" t="s">
        <v>95</v>
      </c>
      <c r="E132" s="54">
        <v>9.6231903861151693</v>
      </c>
      <c r="F132" s="33" t="s">
        <v>5</v>
      </c>
      <c r="G132" s="33"/>
      <c r="H132" s="33" t="s">
        <v>13</v>
      </c>
      <c r="I132" s="42" t="s">
        <v>499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x14ac:dyDescent="0.2">
      <c r="A133" s="41" t="s">
        <v>31</v>
      </c>
      <c r="B133" s="33" t="s">
        <v>25</v>
      </c>
      <c r="C133" s="33" t="s">
        <v>236</v>
      </c>
      <c r="D133" s="33" t="s">
        <v>141</v>
      </c>
      <c r="E133" s="54">
        <v>0.905388336029324</v>
      </c>
      <c r="F133" s="33" t="s">
        <v>5</v>
      </c>
      <c r="G133" s="33"/>
      <c r="H133" s="33"/>
      <c r="I133" s="42" t="s">
        <v>499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x14ac:dyDescent="0.2">
      <c r="A134" s="41" t="s">
        <v>31</v>
      </c>
      <c r="B134" s="33" t="s">
        <v>25</v>
      </c>
      <c r="C134" s="33" t="s">
        <v>236</v>
      </c>
      <c r="D134" s="33" t="s">
        <v>116</v>
      </c>
      <c r="E134" s="54">
        <v>4.7105412494878403</v>
      </c>
      <c r="F134" s="33" t="s">
        <v>5</v>
      </c>
      <c r="G134" s="33"/>
      <c r="H134" s="33" t="s">
        <v>13</v>
      </c>
      <c r="I134" s="42" t="s">
        <v>499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x14ac:dyDescent="0.2">
      <c r="A135" s="41" t="s">
        <v>32</v>
      </c>
      <c r="B135" s="33" t="s">
        <v>33</v>
      </c>
      <c r="C135" s="33" t="s">
        <v>33</v>
      </c>
      <c r="D135" s="33" t="s">
        <v>76</v>
      </c>
      <c r="E135" s="54">
        <v>0.28791640843884803</v>
      </c>
      <c r="F135" s="33" t="s">
        <v>5</v>
      </c>
      <c r="G135" s="33"/>
      <c r="H135" s="33"/>
      <c r="I135" s="4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x14ac:dyDescent="0.2">
      <c r="A136" s="41" t="s">
        <v>32</v>
      </c>
      <c r="B136" s="33" t="s">
        <v>33</v>
      </c>
      <c r="C136" s="33" t="s">
        <v>33</v>
      </c>
      <c r="D136" s="33" t="s">
        <v>143</v>
      </c>
      <c r="E136" s="54">
        <v>0.27612652580323099</v>
      </c>
      <c r="F136" s="33" t="s">
        <v>5</v>
      </c>
      <c r="G136" s="33"/>
      <c r="H136" s="33"/>
      <c r="I136" s="42" t="s">
        <v>498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x14ac:dyDescent="0.2">
      <c r="A137" s="41" t="s">
        <v>32</v>
      </c>
      <c r="B137" s="33" t="s">
        <v>33</v>
      </c>
      <c r="C137" s="33" t="s">
        <v>33</v>
      </c>
      <c r="D137" s="33" t="s">
        <v>77</v>
      </c>
      <c r="E137" s="54">
        <v>1.05652536712731</v>
      </c>
      <c r="F137" s="33" t="s">
        <v>5</v>
      </c>
      <c r="G137" s="33"/>
      <c r="H137" s="33" t="s">
        <v>13</v>
      </c>
      <c r="I137" s="4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x14ac:dyDescent="0.2">
      <c r="A138" s="41" t="s">
        <v>32</v>
      </c>
      <c r="B138" s="33" t="s">
        <v>33</v>
      </c>
      <c r="C138" s="33" t="s">
        <v>33</v>
      </c>
      <c r="D138" s="33" t="s">
        <v>131</v>
      </c>
      <c r="E138" s="54">
        <v>2.39154430493695</v>
      </c>
      <c r="F138" s="33" t="s">
        <v>193</v>
      </c>
      <c r="G138" s="33"/>
      <c r="H138" s="33"/>
      <c r="I138" s="4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x14ac:dyDescent="0.2">
      <c r="A139" s="41" t="s">
        <v>32</v>
      </c>
      <c r="B139" s="33" t="s">
        <v>33</v>
      </c>
      <c r="C139" s="33" t="s">
        <v>33</v>
      </c>
      <c r="D139" s="33" t="s">
        <v>110</v>
      </c>
      <c r="E139" s="54">
        <v>4.76477988378182</v>
      </c>
      <c r="F139" s="33" t="s">
        <v>193</v>
      </c>
      <c r="G139" s="33"/>
      <c r="H139" s="33"/>
      <c r="I139" s="4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x14ac:dyDescent="0.2">
      <c r="A140" s="41" t="s">
        <v>32</v>
      </c>
      <c r="B140" s="33" t="s">
        <v>33</v>
      </c>
      <c r="C140" s="33" t="s">
        <v>33</v>
      </c>
      <c r="D140" s="33" t="s">
        <v>90</v>
      </c>
      <c r="E140" s="54">
        <v>3.57177305420594</v>
      </c>
      <c r="F140" s="33" t="s">
        <v>193</v>
      </c>
      <c r="G140" s="33"/>
      <c r="H140" s="33"/>
      <c r="I140" s="4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x14ac:dyDescent="0.2">
      <c r="A141" s="41" t="s">
        <v>32</v>
      </c>
      <c r="B141" s="33" t="s">
        <v>33</v>
      </c>
      <c r="C141" s="33" t="s">
        <v>33</v>
      </c>
      <c r="D141" s="33" t="s">
        <v>205</v>
      </c>
      <c r="E141" s="54">
        <v>0.66104085420124203</v>
      </c>
      <c r="F141" s="33" t="s">
        <v>5</v>
      </c>
      <c r="G141" s="33"/>
      <c r="H141" s="33"/>
      <c r="I141" s="4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x14ac:dyDescent="0.2">
      <c r="A142" s="41" t="s">
        <v>32</v>
      </c>
      <c r="B142" s="33" t="s">
        <v>33</v>
      </c>
      <c r="C142" s="33" t="s">
        <v>33</v>
      </c>
      <c r="D142" s="33" t="s">
        <v>94</v>
      </c>
      <c r="E142" s="54">
        <v>0.23787114426299999</v>
      </c>
      <c r="F142" s="33" t="s">
        <v>6</v>
      </c>
      <c r="G142" s="33"/>
      <c r="H142" s="33"/>
      <c r="I142" s="42" t="s">
        <v>498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x14ac:dyDescent="0.2">
      <c r="A143" s="41" t="s">
        <v>32</v>
      </c>
      <c r="B143" s="33" t="s">
        <v>33</v>
      </c>
      <c r="C143" s="33" t="s">
        <v>33</v>
      </c>
      <c r="D143" s="33" t="s">
        <v>117</v>
      </c>
      <c r="E143" s="54">
        <v>0.74037682371832003</v>
      </c>
      <c r="F143" s="33" t="s">
        <v>193</v>
      </c>
      <c r="G143" s="33"/>
      <c r="H143" s="33"/>
      <c r="I143" s="4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x14ac:dyDescent="0.2">
      <c r="A144" s="41" t="s">
        <v>32</v>
      </c>
      <c r="B144" s="33" t="s">
        <v>33</v>
      </c>
      <c r="C144" s="33" t="s">
        <v>33</v>
      </c>
      <c r="D144" s="33" t="s">
        <v>96</v>
      </c>
      <c r="E144" s="54">
        <v>3.1126569835038</v>
      </c>
      <c r="F144" s="33" t="s">
        <v>193</v>
      </c>
      <c r="G144" s="33"/>
      <c r="H144" s="33"/>
      <c r="I144" s="4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x14ac:dyDescent="0.2">
      <c r="A145" s="41" t="s">
        <v>32</v>
      </c>
      <c r="B145" s="33" t="s">
        <v>33</v>
      </c>
      <c r="C145" s="33" t="s">
        <v>33</v>
      </c>
      <c r="D145" s="33" t="s">
        <v>87</v>
      </c>
      <c r="E145" s="54">
        <v>0.67501379238763204</v>
      </c>
      <c r="F145" s="33" t="s">
        <v>5</v>
      </c>
      <c r="G145" s="33"/>
      <c r="H145" s="33" t="s">
        <v>13</v>
      </c>
      <c r="I145" s="4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x14ac:dyDescent="0.2">
      <c r="A146" s="41" t="s">
        <v>32</v>
      </c>
      <c r="B146" s="33" t="s">
        <v>33</v>
      </c>
      <c r="C146" s="33" t="s">
        <v>33</v>
      </c>
      <c r="D146" s="33" t="s">
        <v>105</v>
      </c>
      <c r="E146" s="54">
        <v>0.40913486189364501</v>
      </c>
      <c r="F146" s="33" t="s">
        <v>5</v>
      </c>
      <c r="G146" s="33"/>
      <c r="H146" s="33"/>
      <c r="I146" s="42" t="s">
        <v>16</v>
      </c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x14ac:dyDescent="0.2">
      <c r="A147" s="41" t="s">
        <v>32</v>
      </c>
      <c r="B147" s="33" t="s">
        <v>33</v>
      </c>
      <c r="C147" s="33" t="s">
        <v>33</v>
      </c>
      <c r="D147" s="33" t="s">
        <v>79</v>
      </c>
      <c r="E147" s="54">
        <v>0.27394895322026203</v>
      </c>
      <c r="F147" s="33" t="s">
        <v>3</v>
      </c>
      <c r="G147" s="33"/>
      <c r="H147" s="33"/>
      <c r="I147" s="42" t="s">
        <v>498</v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x14ac:dyDescent="0.2">
      <c r="A148" s="41" t="s">
        <v>32</v>
      </c>
      <c r="B148" s="33" t="s">
        <v>33</v>
      </c>
      <c r="C148" s="33" t="s">
        <v>33</v>
      </c>
      <c r="D148" s="33" t="s">
        <v>135</v>
      </c>
      <c r="E148" s="54">
        <v>0.36244238485213798</v>
      </c>
      <c r="F148" s="33" t="s">
        <v>5</v>
      </c>
      <c r="G148" s="33"/>
      <c r="H148" s="33" t="s">
        <v>13</v>
      </c>
      <c r="I148" s="42" t="s">
        <v>498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x14ac:dyDescent="0.2">
      <c r="A149" s="41" t="s">
        <v>32</v>
      </c>
      <c r="B149" s="33" t="s">
        <v>33</v>
      </c>
      <c r="C149" s="33" t="s">
        <v>33</v>
      </c>
      <c r="D149" s="33" t="s">
        <v>125</v>
      </c>
      <c r="E149" s="54">
        <v>0.23553396963894599</v>
      </c>
      <c r="F149" s="33" t="s">
        <v>5</v>
      </c>
      <c r="G149" s="33"/>
      <c r="H149" s="33" t="s">
        <v>13</v>
      </c>
      <c r="I149" s="42" t="s">
        <v>16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x14ac:dyDescent="0.2">
      <c r="A150" s="41" t="s">
        <v>32</v>
      </c>
      <c r="B150" s="33" t="s">
        <v>33</v>
      </c>
      <c r="C150" s="33" t="s">
        <v>33</v>
      </c>
      <c r="D150" s="33" t="s">
        <v>85</v>
      </c>
      <c r="E150" s="54">
        <v>0.34027488905334402</v>
      </c>
      <c r="F150" s="33" t="s">
        <v>5</v>
      </c>
      <c r="G150" s="33"/>
      <c r="H150" s="33" t="s">
        <v>13</v>
      </c>
      <c r="I150" s="4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x14ac:dyDescent="0.2">
      <c r="A151" s="41" t="s">
        <v>32</v>
      </c>
      <c r="B151" s="33" t="s">
        <v>33</v>
      </c>
      <c r="C151" s="33" t="s">
        <v>33</v>
      </c>
      <c r="D151" s="33" t="s">
        <v>197</v>
      </c>
      <c r="E151" s="54">
        <v>0.81412297907589704</v>
      </c>
      <c r="F151" s="33" t="s">
        <v>5</v>
      </c>
      <c r="G151" s="33"/>
      <c r="H151" s="33"/>
      <c r="I151" s="4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x14ac:dyDescent="0.2">
      <c r="A152" s="41" t="s">
        <v>32</v>
      </c>
      <c r="B152" s="33" t="s">
        <v>33</v>
      </c>
      <c r="C152" s="33" t="s">
        <v>33</v>
      </c>
      <c r="D152" s="33" t="s">
        <v>107</v>
      </c>
      <c r="E152" s="54">
        <v>0.274334119789019</v>
      </c>
      <c r="F152" s="33" t="s">
        <v>6</v>
      </c>
      <c r="G152" s="33"/>
      <c r="H152" s="33"/>
      <c r="I152" s="42" t="s">
        <v>498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x14ac:dyDescent="0.2">
      <c r="A153" s="41" t="s">
        <v>32</v>
      </c>
      <c r="B153" s="33" t="s">
        <v>33</v>
      </c>
      <c r="C153" s="33" t="s">
        <v>33</v>
      </c>
      <c r="D153" s="33" t="s">
        <v>104</v>
      </c>
      <c r="E153" s="54">
        <v>0.84633193443348198</v>
      </c>
      <c r="F153" s="33" t="s">
        <v>6</v>
      </c>
      <c r="G153" s="33"/>
      <c r="H153" s="33"/>
      <c r="I153" s="4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x14ac:dyDescent="0.2">
      <c r="A154" s="41" t="s">
        <v>32</v>
      </c>
      <c r="B154" s="33" t="s">
        <v>33</v>
      </c>
      <c r="C154" s="33" t="s">
        <v>33</v>
      </c>
      <c r="D154" s="33" t="s">
        <v>71</v>
      </c>
      <c r="E154" s="54">
        <v>16.870681903158101</v>
      </c>
      <c r="F154" s="33" t="s">
        <v>5</v>
      </c>
      <c r="G154" s="33"/>
      <c r="H154" s="33"/>
      <c r="I154" s="42" t="s">
        <v>498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x14ac:dyDescent="0.2">
      <c r="A155" s="41" t="s">
        <v>32</v>
      </c>
      <c r="B155" s="33" t="s">
        <v>33</v>
      </c>
      <c r="C155" s="33" t="s">
        <v>33</v>
      </c>
      <c r="D155" s="33" t="s">
        <v>75</v>
      </c>
      <c r="E155" s="54">
        <v>4.4235714598623197</v>
      </c>
      <c r="F155" s="33" t="s">
        <v>5</v>
      </c>
      <c r="G155" s="33"/>
      <c r="H155" s="33"/>
      <c r="I155" s="42" t="s">
        <v>498</v>
      </c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x14ac:dyDescent="0.2">
      <c r="A156" s="41" t="s">
        <v>32</v>
      </c>
      <c r="B156" s="33" t="s">
        <v>33</v>
      </c>
      <c r="C156" s="33" t="s">
        <v>33</v>
      </c>
      <c r="D156" s="33" t="s">
        <v>128</v>
      </c>
      <c r="E156" s="54">
        <v>1.59677706041384</v>
      </c>
      <c r="F156" s="33" t="s">
        <v>5</v>
      </c>
      <c r="G156" s="33"/>
      <c r="H156" s="33"/>
      <c r="I156" s="4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x14ac:dyDescent="0.2">
      <c r="A157" s="41" t="s">
        <v>32</v>
      </c>
      <c r="B157" s="33" t="s">
        <v>33</v>
      </c>
      <c r="C157" s="33" t="s">
        <v>33</v>
      </c>
      <c r="D157" s="33" t="s">
        <v>119</v>
      </c>
      <c r="E157" s="54">
        <v>5.4349244193353901</v>
      </c>
      <c r="F157" s="33" t="s">
        <v>5</v>
      </c>
      <c r="G157" s="33"/>
      <c r="H157" s="33" t="s">
        <v>13</v>
      </c>
      <c r="I157" s="4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x14ac:dyDescent="0.2">
      <c r="A158" s="41" t="s">
        <v>32</v>
      </c>
      <c r="B158" s="33" t="s">
        <v>33</v>
      </c>
      <c r="C158" s="33" t="s">
        <v>33</v>
      </c>
      <c r="D158" s="33" t="s">
        <v>102</v>
      </c>
      <c r="E158" s="54">
        <v>0.41430530053308801</v>
      </c>
      <c r="F158" s="33" t="s">
        <v>5</v>
      </c>
      <c r="G158" s="33"/>
      <c r="H158" s="33" t="s">
        <v>13</v>
      </c>
      <c r="I158" s="42" t="s">
        <v>500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x14ac:dyDescent="0.2">
      <c r="A159" s="41" t="s">
        <v>32</v>
      </c>
      <c r="B159" s="33" t="s">
        <v>33</v>
      </c>
      <c r="C159" s="33" t="s">
        <v>33</v>
      </c>
      <c r="D159" s="33" t="s">
        <v>129</v>
      </c>
      <c r="E159" s="54">
        <v>1.83363163860694</v>
      </c>
      <c r="F159" s="33" t="s">
        <v>193</v>
      </c>
      <c r="G159" s="33"/>
      <c r="H159" s="33"/>
      <c r="I159" s="4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x14ac:dyDescent="0.2">
      <c r="A160" s="41" t="s">
        <v>32</v>
      </c>
      <c r="B160" s="33" t="s">
        <v>33</v>
      </c>
      <c r="C160" s="33" t="s">
        <v>33</v>
      </c>
      <c r="D160" s="33" t="s">
        <v>99</v>
      </c>
      <c r="E160" s="54">
        <v>0.71197190374536801</v>
      </c>
      <c r="F160" s="33" t="s">
        <v>5</v>
      </c>
      <c r="G160" s="33"/>
      <c r="H160" s="33" t="s">
        <v>13</v>
      </c>
      <c r="I160" s="42" t="s">
        <v>498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x14ac:dyDescent="0.2">
      <c r="A161" s="41" t="s">
        <v>32</v>
      </c>
      <c r="B161" s="33" t="s">
        <v>33</v>
      </c>
      <c r="C161" s="33" t="s">
        <v>33</v>
      </c>
      <c r="D161" s="33" t="s">
        <v>80</v>
      </c>
      <c r="E161" s="54">
        <v>1.03140517397096</v>
      </c>
      <c r="F161" s="33" t="s">
        <v>5</v>
      </c>
      <c r="G161" s="33"/>
      <c r="H161" s="33" t="s">
        <v>13</v>
      </c>
      <c r="I161" s="42" t="s">
        <v>498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x14ac:dyDescent="0.2">
      <c r="A162" s="41" t="s">
        <v>32</v>
      </c>
      <c r="B162" s="33" t="s">
        <v>33</v>
      </c>
      <c r="C162" s="33" t="s">
        <v>33</v>
      </c>
      <c r="D162" s="33" t="s">
        <v>123</v>
      </c>
      <c r="E162" s="54">
        <v>5.9313250525305401</v>
      </c>
      <c r="F162" s="33" t="s">
        <v>5</v>
      </c>
      <c r="G162" s="33"/>
      <c r="H162" s="33" t="s">
        <v>13</v>
      </c>
      <c r="I162" s="4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x14ac:dyDescent="0.2">
      <c r="A163" s="41" t="s">
        <v>32</v>
      </c>
      <c r="B163" s="33" t="s">
        <v>33</v>
      </c>
      <c r="C163" s="33" t="s">
        <v>33</v>
      </c>
      <c r="D163" s="33" t="s">
        <v>150</v>
      </c>
      <c r="E163" s="54">
        <v>0.78649230183489205</v>
      </c>
      <c r="F163" s="33" t="s">
        <v>6</v>
      </c>
      <c r="G163" s="33"/>
      <c r="H163" s="33"/>
      <c r="I163" s="42" t="s">
        <v>499</v>
      </c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x14ac:dyDescent="0.2">
      <c r="A164" s="41" t="s">
        <v>32</v>
      </c>
      <c r="B164" s="33" t="s">
        <v>33</v>
      </c>
      <c r="C164" s="33" t="s">
        <v>33</v>
      </c>
      <c r="D164" s="33" t="s">
        <v>82</v>
      </c>
      <c r="E164" s="54">
        <v>3.02029519889104</v>
      </c>
      <c r="F164" s="33" t="s">
        <v>5</v>
      </c>
      <c r="G164" s="33"/>
      <c r="H164" s="33" t="s">
        <v>13</v>
      </c>
      <c r="I164" s="42" t="s">
        <v>498</v>
      </c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x14ac:dyDescent="0.2">
      <c r="A165" s="41" t="s">
        <v>32</v>
      </c>
      <c r="B165" s="33" t="s">
        <v>33</v>
      </c>
      <c r="C165" s="33" t="s">
        <v>33</v>
      </c>
      <c r="D165" s="33" t="s">
        <v>122</v>
      </c>
      <c r="E165" s="54">
        <v>0.57698757757525998</v>
      </c>
      <c r="F165" s="33" t="s">
        <v>3</v>
      </c>
      <c r="G165" s="33"/>
      <c r="H165" s="33"/>
      <c r="I165" s="42" t="s">
        <v>499</v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x14ac:dyDescent="0.2">
      <c r="A166" s="41" t="s">
        <v>32</v>
      </c>
      <c r="B166" s="33" t="s">
        <v>33</v>
      </c>
      <c r="C166" s="33" t="s">
        <v>33</v>
      </c>
      <c r="D166" s="33" t="s">
        <v>92</v>
      </c>
      <c r="E166" s="54">
        <v>9.2006106875187506</v>
      </c>
      <c r="F166" s="33" t="s">
        <v>5</v>
      </c>
      <c r="G166" s="33"/>
      <c r="H166" s="33" t="s">
        <v>13</v>
      </c>
      <c r="I166" s="4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x14ac:dyDescent="0.2">
      <c r="A167" s="41" t="s">
        <v>32</v>
      </c>
      <c r="B167" s="33" t="s">
        <v>33</v>
      </c>
      <c r="C167" s="33" t="s">
        <v>33</v>
      </c>
      <c r="D167" s="33" t="s">
        <v>108</v>
      </c>
      <c r="E167" s="54">
        <v>0.57616370206518996</v>
      </c>
      <c r="F167" s="33" t="s">
        <v>6</v>
      </c>
      <c r="G167" s="33"/>
      <c r="H167" s="33"/>
      <c r="I167" s="42" t="s">
        <v>499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x14ac:dyDescent="0.2">
      <c r="A168" s="41" t="s">
        <v>32</v>
      </c>
      <c r="B168" s="33" t="s">
        <v>33</v>
      </c>
      <c r="C168" s="33" t="s">
        <v>33</v>
      </c>
      <c r="D168" s="33" t="s">
        <v>81</v>
      </c>
      <c r="E168" s="54">
        <v>1.6719897427861301</v>
      </c>
      <c r="F168" s="33" t="s">
        <v>5</v>
      </c>
      <c r="G168" s="33"/>
      <c r="H168" s="33"/>
      <c r="I168" s="42" t="s">
        <v>500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x14ac:dyDescent="0.2">
      <c r="A169" s="41" t="s">
        <v>32</v>
      </c>
      <c r="B169" s="33" t="s">
        <v>33</v>
      </c>
      <c r="C169" s="33" t="s">
        <v>33</v>
      </c>
      <c r="D169" s="33" t="s">
        <v>139</v>
      </c>
      <c r="E169" s="54">
        <v>3.1229418868330998</v>
      </c>
      <c r="F169" s="33" t="s">
        <v>5</v>
      </c>
      <c r="G169" s="33"/>
      <c r="H169" s="33"/>
      <c r="I169" s="42" t="s">
        <v>499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x14ac:dyDescent="0.2">
      <c r="A170" s="41" t="s">
        <v>32</v>
      </c>
      <c r="B170" s="33" t="s">
        <v>33</v>
      </c>
      <c r="C170" s="33" t="s">
        <v>33</v>
      </c>
      <c r="D170" s="33" t="s">
        <v>114</v>
      </c>
      <c r="E170" s="54">
        <v>0.33654921243033098</v>
      </c>
      <c r="F170" s="33" t="s">
        <v>195</v>
      </c>
      <c r="G170" s="33"/>
      <c r="H170" s="33" t="s">
        <v>13</v>
      </c>
      <c r="I170" s="4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x14ac:dyDescent="0.2">
      <c r="A171" s="41" t="s">
        <v>32</v>
      </c>
      <c r="B171" s="33" t="s">
        <v>33</v>
      </c>
      <c r="C171" s="33" t="s">
        <v>33</v>
      </c>
      <c r="D171" s="33" t="s">
        <v>130</v>
      </c>
      <c r="E171" s="54">
        <v>0.42727938501947998</v>
      </c>
      <c r="F171" s="33" t="s">
        <v>3</v>
      </c>
      <c r="G171" s="33"/>
      <c r="H171" s="33" t="s">
        <v>13</v>
      </c>
      <c r="I171" s="42" t="s">
        <v>498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x14ac:dyDescent="0.2">
      <c r="A172" s="41" t="s">
        <v>32</v>
      </c>
      <c r="B172" s="33" t="s">
        <v>33</v>
      </c>
      <c r="C172" s="33" t="s">
        <v>33</v>
      </c>
      <c r="D172" s="33" t="s">
        <v>112</v>
      </c>
      <c r="E172" s="54">
        <v>0.92150857225220695</v>
      </c>
      <c r="F172" s="33" t="s">
        <v>5</v>
      </c>
      <c r="G172" s="33"/>
      <c r="H172" s="33" t="s">
        <v>13</v>
      </c>
      <c r="I172" s="42" t="s">
        <v>499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x14ac:dyDescent="0.2">
      <c r="A173" s="41" t="s">
        <v>32</v>
      </c>
      <c r="B173" s="33" t="s">
        <v>33</v>
      </c>
      <c r="C173" s="33" t="s">
        <v>33</v>
      </c>
      <c r="D173" s="33" t="s">
        <v>88</v>
      </c>
      <c r="E173" s="54">
        <v>0.94887725898812902</v>
      </c>
      <c r="F173" s="33" t="s">
        <v>5</v>
      </c>
      <c r="G173" s="33"/>
      <c r="H173" s="33" t="s">
        <v>13</v>
      </c>
      <c r="I173" s="42" t="s">
        <v>500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x14ac:dyDescent="0.2">
      <c r="A174" s="41" t="s">
        <v>32</v>
      </c>
      <c r="B174" s="33" t="s">
        <v>33</v>
      </c>
      <c r="C174" s="33" t="s">
        <v>33</v>
      </c>
      <c r="D174" s="33" t="s">
        <v>101</v>
      </c>
      <c r="E174" s="54">
        <v>0.69376468407464098</v>
      </c>
      <c r="F174" s="33" t="s">
        <v>5</v>
      </c>
      <c r="G174" s="33"/>
      <c r="H174" s="33" t="s">
        <v>13</v>
      </c>
      <c r="I174" s="42" t="s">
        <v>499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x14ac:dyDescent="0.2">
      <c r="A175" s="41" t="s">
        <v>32</v>
      </c>
      <c r="B175" s="33" t="s">
        <v>33</v>
      </c>
      <c r="C175" s="33" t="s">
        <v>33</v>
      </c>
      <c r="D175" s="33" t="s">
        <v>95</v>
      </c>
      <c r="E175" s="54">
        <v>11.1790256693217</v>
      </c>
      <c r="F175" s="33" t="s">
        <v>5</v>
      </c>
      <c r="G175" s="33"/>
      <c r="H175" s="33" t="s">
        <v>13</v>
      </c>
      <c r="I175" s="42" t="s">
        <v>499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x14ac:dyDescent="0.2">
      <c r="A176" s="41" t="s">
        <v>32</v>
      </c>
      <c r="B176" s="33" t="s">
        <v>33</v>
      </c>
      <c r="C176" s="33" t="s">
        <v>33</v>
      </c>
      <c r="D176" s="33" t="s">
        <v>141</v>
      </c>
      <c r="E176" s="54">
        <v>1.3857246612159999</v>
      </c>
      <c r="F176" s="33" t="s">
        <v>5</v>
      </c>
      <c r="G176" s="33"/>
      <c r="H176" s="33"/>
      <c r="I176" s="42" t="s">
        <v>499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x14ac:dyDescent="0.2">
      <c r="A177" s="41" t="s">
        <v>32</v>
      </c>
      <c r="B177" s="33" t="s">
        <v>33</v>
      </c>
      <c r="C177" s="33" t="s">
        <v>33</v>
      </c>
      <c r="D177" s="33" t="s">
        <v>116</v>
      </c>
      <c r="E177" s="54">
        <v>5.5714463127117702</v>
      </c>
      <c r="F177" s="33" t="s">
        <v>5</v>
      </c>
      <c r="G177" s="33"/>
      <c r="H177" s="33" t="s">
        <v>13</v>
      </c>
      <c r="I177" s="42" t="s">
        <v>499</v>
      </c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x14ac:dyDescent="0.2">
      <c r="A178" s="41" t="s">
        <v>24</v>
      </c>
      <c r="B178" s="33" t="s">
        <v>25</v>
      </c>
      <c r="C178" s="33" t="s">
        <v>236</v>
      </c>
      <c r="D178" s="33" t="s">
        <v>132</v>
      </c>
      <c r="E178" s="54">
        <v>0.39072451552883602</v>
      </c>
      <c r="F178" s="33" t="s">
        <v>193</v>
      </c>
      <c r="G178" s="33"/>
      <c r="H178" s="33"/>
      <c r="I178" s="4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x14ac:dyDescent="0.2">
      <c r="A179" s="41" t="s">
        <v>24</v>
      </c>
      <c r="B179" s="33" t="s">
        <v>25</v>
      </c>
      <c r="C179" s="33" t="s">
        <v>236</v>
      </c>
      <c r="D179" s="33" t="s">
        <v>127</v>
      </c>
      <c r="E179" s="54">
        <v>0.40778551486000802</v>
      </c>
      <c r="F179" s="33" t="s">
        <v>6</v>
      </c>
      <c r="G179" s="33"/>
      <c r="H179" s="33"/>
      <c r="I179" s="4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x14ac:dyDescent="0.2">
      <c r="A180" s="41" t="s">
        <v>24</v>
      </c>
      <c r="B180" s="33" t="s">
        <v>25</v>
      </c>
      <c r="C180" s="33" t="s">
        <v>236</v>
      </c>
      <c r="D180" s="33" t="s">
        <v>186</v>
      </c>
      <c r="E180" s="54">
        <v>0.34263430328969702</v>
      </c>
      <c r="F180" s="33" t="s">
        <v>6</v>
      </c>
      <c r="G180" s="33"/>
      <c r="H180" s="33"/>
      <c r="I180" s="4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x14ac:dyDescent="0.2">
      <c r="A181" s="41" t="s">
        <v>24</v>
      </c>
      <c r="B181" s="33" t="s">
        <v>25</v>
      </c>
      <c r="C181" s="33" t="s">
        <v>236</v>
      </c>
      <c r="D181" s="33" t="s">
        <v>131</v>
      </c>
      <c r="E181" s="54">
        <v>4.7229798090067199</v>
      </c>
      <c r="F181" s="33" t="s">
        <v>193</v>
      </c>
      <c r="G181" s="33"/>
      <c r="H181" s="33"/>
      <c r="I181" s="4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x14ac:dyDescent="0.2">
      <c r="A182" s="41" t="s">
        <v>24</v>
      </c>
      <c r="B182" s="33" t="s">
        <v>25</v>
      </c>
      <c r="C182" s="33" t="s">
        <v>236</v>
      </c>
      <c r="D182" s="33" t="s">
        <v>110</v>
      </c>
      <c r="E182" s="54">
        <v>8.2176717504375603</v>
      </c>
      <c r="F182" s="33" t="s">
        <v>193</v>
      </c>
      <c r="G182" s="33"/>
      <c r="H182" s="33"/>
      <c r="I182" s="4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x14ac:dyDescent="0.2">
      <c r="A183" s="41" t="s">
        <v>24</v>
      </c>
      <c r="B183" s="33" t="s">
        <v>25</v>
      </c>
      <c r="C183" s="33" t="s">
        <v>236</v>
      </c>
      <c r="D183" s="33" t="s">
        <v>90</v>
      </c>
      <c r="E183" s="54">
        <v>4.6043660822948302</v>
      </c>
      <c r="F183" s="33" t="s">
        <v>193</v>
      </c>
      <c r="G183" s="33"/>
      <c r="H183" s="33"/>
      <c r="I183" s="4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x14ac:dyDescent="0.2">
      <c r="A184" s="41" t="s">
        <v>24</v>
      </c>
      <c r="B184" s="33" t="s">
        <v>25</v>
      </c>
      <c r="C184" s="33" t="s">
        <v>236</v>
      </c>
      <c r="D184" s="33" t="s">
        <v>117</v>
      </c>
      <c r="E184" s="54">
        <v>1.7417052428642199</v>
      </c>
      <c r="F184" s="33" t="s">
        <v>193</v>
      </c>
      <c r="G184" s="33"/>
      <c r="H184" s="33"/>
      <c r="I184" s="4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x14ac:dyDescent="0.2">
      <c r="A185" s="41" t="s">
        <v>24</v>
      </c>
      <c r="B185" s="33" t="s">
        <v>25</v>
      </c>
      <c r="C185" s="33" t="s">
        <v>236</v>
      </c>
      <c r="D185" s="33" t="s">
        <v>96</v>
      </c>
      <c r="E185" s="54">
        <v>4.10904139754554</v>
      </c>
      <c r="F185" s="33" t="s">
        <v>193</v>
      </c>
      <c r="G185" s="33"/>
      <c r="H185" s="33"/>
      <c r="I185" s="4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x14ac:dyDescent="0.2">
      <c r="A186" s="41" t="s">
        <v>24</v>
      </c>
      <c r="B186" s="33" t="s">
        <v>25</v>
      </c>
      <c r="C186" s="33" t="s">
        <v>236</v>
      </c>
      <c r="D186" s="33" t="s">
        <v>87</v>
      </c>
      <c r="E186" s="54">
        <v>0.89304456724228898</v>
      </c>
      <c r="F186" s="33" t="s">
        <v>5</v>
      </c>
      <c r="G186" s="33"/>
      <c r="H186" s="33" t="s">
        <v>13</v>
      </c>
      <c r="I186" s="4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x14ac:dyDescent="0.2">
      <c r="A187" s="41" t="s">
        <v>24</v>
      </c>
      <c r="B187" s="33" t="s">
        <v>25</v>
      </c>
      <c r="C187" s="33" t="s">
        <v>236</v>
      </c>
      <c r="D187" s="33" t="s">
        <v>181</v>
      </c>
      <c r="E187" s="54">
        <v>0.30179487242991998</v>
      </c>
      <c r="F187" s="33" t="s">
        <v>6</v>
      </c>
      <c r="G187" s="33"/>
      <c r="H187" s="33"/>
      <c r="I187" s="4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x14ac:dyDescent="0.2">
      <c r="A188" s="41" t="s">
        <v>24</v>
      </c>
      <c r="B188" s="33" t="s">
        <v>25</v>
      </c>
      <c r="C188" s="33" t="s">
        <v>236</v>
      </c>
      <c r="D188" s="33" t="s">
        <v>105</v>
      </c>
      <c r="E188" s="54">
        <v>0.66991342050856695</v>
      </c>
      <c r="F188" s="33" t="s">
        <v>5</v>
      </c>
      <c r="G188" s="33"/>
      <c r="H188" s="33"/>
      <c r="I188" s="42" t="s">
        <v>16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x14ac:dyDescent="0.2">
      <c r="A189" s="41" t="s">
        <v>24</v>
      </c>
      <c r="B189" s="33" t="s">
        <v>25</v>
      </c>
      <c r="C189" s="33" t="s">
        <v>236</v>
      </c>
      <c r="D189" s="33" t="s">
        <v>79</v>
      </c>
      <c r="E189" s="54">
        <v>0.52318723853436</v>
      </c>
      <c r="F189" s="33" t="s">
        <v>3</v>
      </c>
      <c r="G189" s="33"/>
      <c r="H189" s="33"/>
      <c r="I189" s="42" t="s">
        <v>498</v>
      </c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x14ac:dyDescent="0.2">
      <c r="A190" s="41" t="s">
        <v>24</v>
      </c>
      <c r="B190" s="33" t="s">
        <v>25</v>
      </c>
      <c r="C190" s="33" t="s">
        <v>236</v>
      </c>
      <c r="D190" s="33" t="s">
        <v>134</v>
      </c>
      <c r="E190" s="54">
        <v>0.28673300222269699</v>
      </c>
      <c r="F190" s="33" t="s">
        <v>5</v>
      </c>
      <c r="G190" s="33"/>
      <c r="H190" s="33"/>
      <c r="I190" s="42" t="s">
        <v>16</v>
      </c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x14ac:dyDescent="0.2">
      <c r="A191" s="41" t="s">
        <v>24</v>
      </c>
      <c r="B191" s="33" t="s">
        <v>25</v>
      </c>
      <c r="C191" s="33" t="s">
        <v>236</v>
      </c>
      <c r="D191" s="33" t="s">
        <v>118</v>
      </c>
      <c r="E191" s="54">
        <v>0.71916281064566301</v>
      </c>
      <c r="F191" s="33" t="s">
        <v>5</v>
      </c>
      <c r="G191" s="33"/>
      <c r="H191" s="33"/>
      <c r="I191" s="42" t="s">
        <v>498</v>
      </c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x14ac:dyDescent="0.2">
      <c r="A192" s="41" t="s">
        <v>24</v>
      </c>
      <c r="B192" s="33" t="s">
        <v>25</v>
      </c>
      <c r="C192" s="33" t="s">
        <v>236</v>
      </c>
      <c r="D192" s="33" t="s">
        <v>107</v>
      </c>
      <c r="E192" s="54">
        <v>0.38339274909099602</v>
      </c>
      <c r="F192" s="33" t="s">
        <v>6</v>
      </c>
      <c r="G192" s="33"/>
      <c r="H192" s="33"/>
      <c r="I192" s="42" t="s">
        <v>498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x14ac:dyDescent="0.2">
      <c r="A193" s="41" t="s">
        <v>24</v>
      </c>
      <c r="B193" s="33" t="s">
        <v>25</v>
      </c>
      <c r="C193" s="33" t="s">
        <v>236</v>
      </c>
      <c r="D193" s="33" t="s">
        <v>104</v>
      </c>
      <c r="E193" s="54">
        <v>0.42571130120263301</v>
      </c>
      <c r="F193" s="33" t="s">
        <v>6</v>
      </c>
      <c r="G193" s="33"/>
      <c r="H193" s="33"/>
      <c r="I193" s="4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x14ac:dyDescent="0.2">
      <c r="A194" s="41" t="s">
        <v>24</v>
      </c>
      <c r="B194" s="33" t="s">
        <v>25</v>
      </c>
      <c r="C194" s="33" t="s">
        <v>236</v>
      </c>
      <c r="D194" s="33" t="s">
        <v>71</v>
      </c>
      <c r="E194" s="54">
        <v>20.064698433976499</v>
      </c>
      <c r="F194" s="33" t="s">
        <v>5</v>
      </c>
      <c r="G194" s="33"/>
      <c r="H194" s="33"/>
      <c r="I194" s="42" t="s">
        <v>498</v>
      </c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x14ac:dyDescent="0.2">
      <c r="A195" s="41" t="s">
        <v>24</v>
      </c>
      <c r="B195" s="33" t="s">
        <v>25</v>
      </c>
      <c r="C195" s="33" t="s">
        <v>236</v>
      </c>
      <c r="D195" s="33" t="s">
        <v>75</v>
      </c>
      <c r="E195" s="54">
        <v>6.80947642995684</v>
      </c>
      <c r="F195" s="33" t="s">
        <v>5</v>
      </c>
      <c r="G195" s="33"/>
      <c r="H195" s="33"/>
      <c r="I195" s="42" t="s">
        <v>498</v>
      </c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x14ac:dyDescent="0.2">
      <c r="A196" s="41" t="s">
        <v>24</v>
      </c>
      <c r="B196" s="33" t="s">
        <v>25</v>
      </c>
      <c r="C196" s="33" t="s">
        <v>236</v>
      </c>
      <c r="D196" s="33" t="s">
        <v>128</v>
      </c>
      <c r="E196" s="54">
        <v>0.74352707452547595</v>
      </c>
      <c r="F196" s="33" t="s">
        <v>5</v>
      </c>
      <c r="G196" s="33"/>
      <c r="H196" s="33"/>
      <c r="I196" s="4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x14ac:dyDescent="0.2">
      <c r="A197" s="41" t="s">
        <v>24</v>
      </c>
      <c r="B197" s="33" t="s">
        <v>25</v>
      </c>
      <c r="C197" s="33" t="s">
        <v>236</v>
      </c>
      <c r="D197" s="33" t="s">
        <v>83</v>
      </c>
      <c r="E197" s="54">
        <v>0.47250398836597002</v>
      </c>
      <c r="F197" s="33" t="s">
        <v>195</v>
      </c>
      <c r="G197" s="33"/>
      <c r="H197" s="33"/>
      <c r="I197" s="4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x14ac:dyDescent="0.2">
      <c r="A198" s="41" t="s">
        <v>24</v>
      </c>
      <c r="B198" s="33" t="s">
        <v>25</v>
      </c>
      <c r="C198" s="33" t="s">
        <v>236</v>
      </c>
      <c r="D198" s="33" t="s">
        <v>119</v>
      </c>
      <c r="E198" s="54">
        <v>2.2547830211748701</v>
      </c>
      <c r="F198" s="33" t="s">
        <v>5</v>
      </c>
      <c r="G198" s="33"/>
      <c r="H198" s="33" t="s">
        <v>13</v>
      </c>
      <c r="I198" s="4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x14ac:dyDescent="0.2">
      <c r="A199" s="41" t="s">
        <v>24</v>
      </c>
      <c r="B199" s="33" t="s">
        <v>25</v>
      </c>
      <c r="C199" s="33" t="s">
        <v>236</v>
      </c>
      <c r="D199" s="33" t="s">
        <v>102</v>
      </c>
      <c r="E199" s="54">
        <v>0.56212633211824503</v>
      </c>
      <c r="F199" s="33" t="s">
        <v>5</v>
      </c>
      <c r="G199" s="33"/>
      <c r="H199" s="33" t="s">
        <v>13</v>
      </c>
      <c r="I199" s="42" t="s">
        <v>500</v>
      </c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x14ac:dyDescent="0.2">
      <c r="A200" s="41" t="s">
        <v>24</v>
      </c>
      <c r="B200" s="33" t="s">
        <v>25</v>
      </c>
      <c r="C200" s="33" t="s">
        <v>236</v>
      </c>
      <c r="D200" s="33" t="s">
        <v>84</v>
      </c>
      <c r="E200" s="54">
        <v>1.2038551881361099</v>
      </c>
      <c r="F200" s="33" t="s">
        <v>3</v>
      </c>
      <c r="G200" s="33"/>
      <c r="H200" s="33" t="s">
        <v>13</v>
      </c>
      <c r="I200" s="42" t="s">
        <v>498</v>
      </c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x14ac:dyDescent="0.2">
      <c r="A201" s="41" t="s">
        <v>24</v>
      </c>
      <c r="B201" s="33" t="s">
        <v>25</v>
      </c>
      <c r="C201" s="33" t="s">
        <v>236</v>
      </c>
      <c r="D201" s="33" t="s">
        <v>129</v>
      </c>
      <c r="E201" s="54">
        <v>2.0342558004228501</v>
      </c>
      <c r="F201" s="33" t="s">
        <v>193</v>
      </c>
      <c r="G201" s="33"/>
      <c r="H201" s="33"/>
      <c r="I201" s="4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x14ac:dyDescent="0.2">
      <c r="A202" s="41" t="s">
        <v>24</v>
      </c>
      <c r="B202" s="33" t="s">
        <v>25</v>
      </c>
      <c r="C202" s="33" t="s">
        <v>236</v>
      </c>
      <c r="D202" s="33" t="s">
        <v>91</v>
      </c>
      <c r="E202" s="54">
        <v>1.96413630160773</v>
      </c>
      <c r="F202" s="33" t="s">
        <v>201</v>
      </c>
      <c r="G202" s="33"/>
      <c r="H202" s="33" t="s">
        <v>13</v>
      </c>
      <c r="I202" s="4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x14ac:dyDescent="0.2">
      <c r="A203" s="41" t="s">
        <v>24</v>
      </c>
      <c r="B203" s="33" t="s">
        <v>25</v>
      </c>
      <c r="C203" s="33" t="s">
        <v>236</v>
      </c>
      <c r="D203" s="33" t="s">
        <v>99</v>
      </c>
      <c r="E203" s="54">
        <v>1.53727844713504</v>
      </c>
      <c r="F203" s="33" t="s">
        <v>5</v>
      </c>
      <c r="G203" s="33"/>
      <c r="H203" s="33" t="s">
        <v>13</v>
      </c>
      <c r="I203" s="42" t="s">
        <v>498</v>
      </c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x14ac:dyDescent="0.2">
      <c r="A204" s="41" t="s">
        <v>24</v>
      </c>
      <c r="B204" s="33" t="s">
        <v>25</v>
      </c>
      <c r="C204" s="33" t="s">
        <v>236</v>
      </c>
      <c r="D204" s="33" t="s">
        <v>80</v>
      </c>
      <c r="E204" s="54">
        <v>1.26719950672877</v>
      </c>
      <c r="F204" s="33" t="s">
        <v>5</v>
      </c>
      <c r="G204" s="33"/>
      <c r="H204" s="33" t="s">
        <v>13</v>
      </c>
      <c r="I204" s="42" t="s">
        <v>498</v>
      </c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x14ac:dyDescent="0.2">
      <c r="A205" s="41" t="s">
        <v>24</v>
      </c>
      <c r="B205" s="33" t="s">
        <v>25</v>
      </c>
      <c r="C205" s="33" t="s">
        <v>236</v>
      </c>
      <c r="D205" s="33" t="s">
        <v>123</v>
      </c>
      <c r="E205" s="54">
        <v>3.0448701644469001</v>
      </c>
      <c r="F205" s="33" t="s">
        <v>5</v>
      </c>
      <c r="G205" s="33"/>
      <c r="H205" s="33" t="s">
        <v>13</v>
      </c>
      <c r="I205" s="4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x14ac:dyDescent="0.2">
      <c r="A206" s="41" t="s">
        <v>24</v>
      </c>
      <c r="B206" s="33" t="s">
        <v>25</v>
      </c>
      <c r="C206" s="33" t="s">
        <v>236</v>
      </c>
      <c r="D206" s="33" t="s">
        <v>82</v>
      </c>
      <c r="E206" s="54">
        <v>3.8506817503736199</v>
      </c>
      <c r="F206" s="33" t="s">
        <v>5</v>
      </c>
      <c r="G206" s="33"/>
      <c r="H206" s="33" t="s">
        <v>13</v>
      </c>
      <c r="I206" s="42" t="s">
        <v>498</v>
      </c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x14ac:dyDescent="0.2">
      <c r="A207" s="41" t="s">
        <v>24</v>
      </c>
      <c r="B207" s="33" t="s">
        <v>25</v>
      </c>
      <c r="C207" s="33" t="s">
        <v>236</v>
      </c>
      <c r="D207" s="33" t="s">
        <v>122</v>
      </c>
      <c r="E207" s="54">
        <v>0.62814392945201403</v>
      </c>
      <c r="F207" s="33" t="s">
        <v>3</v>
      </c>
      <c r="G207" s="33"/>
      <c r="H207" s="33"/>
      <c r="I207" s="42" t="s">
        <v>499</v>
      </c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x14ac:dyDescent="0.2">
      <c r="A208" s="41" t="s">
        <v>24</v>
      </c>
      <c r="B208" s="33" t="s">
        <v>25</v>
      </c>
      <c r="C208" s="33" t="s">
        <v>236</v>
      </c>
      <c r="D208" s="33" t="s">
        <v>92</v>
      </c>
      <c r="E208" s="54">
        <v>4.0598801041568704</v>
      </c>
      <c r="F208" s="33" t="s">
        <v>5</v>
      </c>
      <c r="G208" s="33"/>
      <c r="H208" s="33" t="s">
        <v>13</v>
      </c>
      <c r="I208" s="4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x14ac:dyDescent="0.2">
      <c r="A209" s="41" t="s">
        <v>24</v>
      </c>
      <c r="B209" s="33" t="s">
        <v>25</v>
      </c>
      <c r="C209" s="33" t="s">
        <v>236</v>
      </c>
      <c r="D209" s="33" t="s">
        <v>81</v>
      </c>
      <c r="E209" s="54">
        <v>1.8880656965348499</v>
      </c>
      <c r="F209" s="33" t="s">
        <v>5</v>
      </c>
      <c r="G209" s="33"/>
      <c r="H209" s="33"/>
      <c r="I209" s="42" t="s">
        <v>500</v>
      </c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x14ac:dyDescent="0.2">
      <c r="A210" s="41" t="s">
        <v>24</v>
      </c>
      <c r="B210" s="33" t="s">
        <v>25</v>
      </c>
      <c r="C210" s="33" t="s">
        <v>236</v>
      </c>
      <c r="D210" s="33" t="s">
        <v>139</v>
      </c>
      <c r="E210" s="54">
        <v>1.86678641760222</v>
      </c>
      <c r="F210" s="33" t="s">
        <v>5</v>
      </c>
      <c r="G210" s="33"/>
      <c r="H210" s="33"/>
      <c r="I210" s="42" t="s">
        <v>499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x14ac:dyDescent="0.2">
      <c r="A211" s="41" t="s">
        <v>24</v>
      </c>
      <c r="B211" s="33" t="s">
        <v>25</v>
      </c>
      <c r="C211" s="33" t="s">
        <v>236</v>
      </c>
      <c r="D211" s="33" t="s">
        <v>114</v>
      </c>
      <c r="E211" s="54">
        <v>1.88324077324142</v>
      </c>
      <c r="F211" s="33" t="s">
        <v>195</v>
      </c>
      <c r="G211" s="33"/>
      <c r="H211" s="33" t="s">
        <v>13</v>
      </c>
      <c r="I211" s="4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x14ac:dyDescent="0.2">
      <c r="A212" s="41" t="s">
        <v>24</v>
      </c>
      <c r="B212" s="33" t="s">
        <v>25</v>
      </c>
      <c r="C212" s="33" t="s">
        <v>236</v>
      </c>
      <c r="D212" s="33" t="s">
        <v>130</v>
      </c>
      <c r="E212" s="54">
        <v>0.52903381948859596</v>
      </c>
      <c r="F212" s="33" t="s">
        <v>3</v>
      </c>
      <c r="G212" s="33"/>
      <c r="H212" s="33" t="s">
        <v>13</v>
      </c>
      <c r="I212" s="42" t="s">
        <v>498</v>
      </c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x14ac:dyDescent="0.2">
      <c r="A213" s="41" t="s">
        <v>24</v>
      </c>
      <c r="B213" s="33" t="s">
        <v>25</v>
      </c>
      <c r="C213" s="33" t="s">
        <v>236</v>
      </c>
      <c r="D213" s="33" t="s">
        <v>112</v>
      </c>
      <c r="E213" s="54">
        <v>0.81663375876854705</v>
      </c>
      <c r="F213" s="33" t="s">
        <v>5</v>
      </c>
      <c r="G213" s="33"/>
      <c r="H213" s="33" t="s">
        <v>13</v>
      </c>
      <c r="I213" s="42" t="s">
        <v>499</v>
      </c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x14ac:dyDescent="0.2">
      <c r="A214" s="41" t="s">
        <v>24</v>
      </c>
      <c r="B214" s="33" t="s">
        <v>25</v>
      </c>
      <c r="C214" s="33" t="s">
        <v>236</v>
      </c>
      <c r="D214" s="33" t="s">
        <v>88</v>
      </c>
      <c r="E214" s="54">
        <v>1.5053072660843301</v>
      </c>
      <c r="F214" s="33" t="s">
        <v>5</v>
      </c>
      <c r="G214" s="33"/>
      <c r="H214" s="33" t="s">
        <v>13</v>
      </c>
      <c r="I214" s="42" t="s">
        <v>500</v>
      </c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x14ac:dyDescent="0.2">
      <c r="A215" s="41" t="s">
        <v>24</v>
      </c>
      <c r="B215" s="33" t="s">
        <v>25</v>
      </c>
      <c r="C215" s="33" t="s">
        <v>236</v>
      </c>
      <c r="D215" s="33" t="s">
        <v>95</v>
      </c>
      <c r="E215" s="54">
        <v>8.3678882836863693</v>
      </c>
      <c r="F215" s="33" t="s">
        <v>5</v>
      </c>
      <c r="G215" s="33"/>
      <c r="H215" s="33" t="s">
        <v>13</v>
      </c>
      <c r="I215" s="42" t="s">
        <v>499</v>
      </c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x14ac:dyDescent="0.2">
      <c r="A216" s="41" t="s">
        <v>24</v>
      </c>
      <c r="B216" s="33" t="s">
        <v>25</v>
      </c>
      <c r="C216" s="33" t="s">
        <v>236</v>
      </c>
      <c r="D216" s="33" t="s">
        <v>116</v>
      </c>
      <c r="E216" s="54">
        <v>3.9057789343113001</v>
      </c>
      <c r="F216" s="33" t="s">
        <v>5</v>
      </c>
      <c r="G216" s="33"/>
      <c r="H216" s="33" t="s">
        <v>13</v>
      </c>
      <c r="I216" s="42" t="s">
        <v>499</v>
      </c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x14ac:dyDescent="0.2">
      <c r="A217" s="41" t="s">
        <v>26</v>
      </c>
      <c r="B217" s="33" t="s">
        <v>23</v>
      </c>
      <c r="C217" s="33" t="s">
        <v>23</v>
      </c>
      <c r="D217" s="33" t="s">
        <v>76</v>
      </c>
      <c r="E217" s="54">
        <v>1.93687205492781</v>
      </c>
      <c r="F217" s="33" t="s">
        <v>5</v>
      </c>
      <c r="G217" s="33"/>
      <c r="H217" s="33"/>
      <c r="I217" s="4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x14ac:dyDescent="0.2">
      <c r="A218" s="41" t="s">
        <v>26</v>
      </c>
      <c r="B218" s="33" t="s">
        <v>23</v>
      </c>
      <c r="C218" s="33" t="s">
        <v>23</v>
      </c>
      <c r="D218" s="33" t="s">
        <v>132</v>
      </c>
      <c r="E218" s="54">
        <v>0.36950720709898899</v>
      </c>
      <c r="F218" s="33" t="s">
        <v>193</v>
      </c>
      <c r="G218" s="33"/>
      <c r="H218" s="33"/>
      <c r="I218" s="4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x14ac:dyDescent="0.2">
      <c r="A219" s="41" t="s">
        <v>26</v>
      </c>
      <c r="B219" s="33" t="s">
        <v>23</v>
      </c>
      <c r="C219" s="33" t="s">
        <v>23</v>
      </c>
      <c r="D219" s="33" t="s">
        <v>100</v>
      </c>
      <c r="E219" s="54">
        <v>0.71017216925634596</v>
      </c>
      <c r="F219" s="33" t="s">
        <v>5</v>
      </c>
      <c r="G219" s="33"/>
      <c r="H219" s="33"/>
      <c r="I219" s="4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x14ac:dyDescent="0.2">
      <c r="A220" s="41" t="s">
        <v>26</v>
      </c>
      <c r="B220" s="33" t="s">
        <v>23</v>
      </c>
      <c r="C220" s="33" t="s">
        <v>23</v>
      </c>
      <c r="D220" s="33" t="s">
        <v>206</v>
      </c>
      <c r="E220" s="54">
        <v>0.556004208659026</v>
      </c>
      <c r="F220" s="33" t="s">
        <v>5</v>
      </c>
      <c r="G220" s="33" t="s">
        <v>19</v>
      </c>
      <c r="H220" s="33" t="s">
        <v>14</v>
      </c>
      <c r="I220" s="4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x14ac:dyDescent="0.2">
      <c r="A221" s="41" t="s">
        <v>26</v>
      </c>
      <c r="B221" s="33" t="s">
        <v>23</v>
      </c>
      <c r="C221" s="33" t="s">
        <v>23</v>
      </c>
      <c r="D221" s="33" t="s">
        <v>127</v>
      </c>
      <c r="E221" s="54">
        <v>0.88210383341532095</v>
      </c>
      <c r="F221" s="33" t="s">
        <v>6</v>
      </c>
      <c r="G221" s="33"/>
      <c r="H221" s="33"/>
      <c r="I221" s="4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x14ac:dyDescent="0.2">
      <c r="A222" s="41" t="s">
        <v>26</v>
      </c>
      <c r="B222" s="33" t="s">
        <v>23</v>
      </c>
      <c r="C222" s="33" t="s">
        <v>23</v>
      </c>
      <c r="D222" s="33" t="s">
        <v>77</v>
      </c>
      <c r="E222" s="54">
        <v>4.3580487405522703</v>
      </c>
      <c r="F222" s="33" t="s">
        <v>5</v>
      </c>
      <c r="G222" s="33"/>
      <c r="H222" s="33" t="s">
        <v>13</v>
      </c>
      <c r="I222" s="4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x14ac:dyDescent="0.2">
      <c r="A223" s="41" t="s">
        <v>26</v>
      </c>
      <c r="B223" s="33" t="s">
        <v>23</v>
      </c>
      <c r="C223" s="33" t="s">
        <v>23</v>
      </c>
      <c r="D223" s="33" t="s">
        <v>131</v>
      </c>
      <c r="E223" s="54">
        <v>5.8432289805237803</v>
      </c>
      <c r="F223" s="33" t="s">
        <v>193</v>
      </c>
      <c r="G223" s="33"/>
      <c r="H223" s="33"/>
      <c r="I223" s="4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x14ac:dyDescent="0.2">
      <c r="A224" s="41" t="s">
        <v>26</v>
      </c>
      <c r="B224" s="33" t="s">
        <v>23</v>
      </c>
      <c r="C224" s="33" t="s">
        <v>23</v>
      </c>
      <c r="D224" s="33" t="s">
        <v>110</v>
      </c>
      <c r="E224" s="54">
        <v>15.229190013629699</v>
      </c>
      <c r="F224" s="33" t="s">
        <v>193</v>
      </c>
      <c r="G224" s="33"/>
      <c r="H224" s="33"/>
      <c r="I224" s="4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x14ac:dyDescent="0.2">
      <c r="A225" s="41" t="s">
        <v>26</v>
      </c>
      <c r="B225" s="33" t="s">
        <v>23</v>
      </c>
      <c r="C225" s="33" t="s">
        <v>23</v>
      </c>
      <c r="D225" s="33" t="s">
        <v>90</v>
      </c>
      <c r="E225" s="54">
        <v>13.7180995361309</v>
      </c>
      <c r="F225" s="33" t="s">
        <v>193</v>
      </c>
      <c r="G225" s="33"/>
      <c r="H225" s="33"/>
      <c r="I225" s="4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x14ac:dyDescent="0.2">
      <c r="A226" s="41" t="s">
        <v>26</v>
      </c>
      <c r="B226" s="33" t="s">
        <v>23</v>
      </c>
      <c r="C226" s="33" t="s">
        <v>23</v>
      </c>
      <c r="D226" s="33" t="s">
        <v>93</v>
      </c>
      <c r="E226" s="54">
        <v>1.27979650189935</v>
      </c>
      <c r="F226" s="33" t="s">
        <v>5</v>
      </c>
      <c r="G226" s="33"/>
      <c r="H226" s="33" t="s">
        <v>13</v>
      </c>
      <c r="I226" s="4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x14ac:dyDescent="0.2">
      <c r="A227" s="41" t="s">
        <v>26</v>
      </c>
      <c r="B227" s="33" t="s">
        <v>23</v>
      </c>
      <c r="C227" s="33" t="s">
        <v>23</v>
      </c>
      <c r="D227" s="33" t="s">
        <v>117</v>
      </c>
      <c r="E227" s="54">
        <v>1.9836802331999901</v>
      </c>
      <c r="F227" s="33" t="s">
        <v>193</v>
      </c>
      <c r="G227" s="33"/>
      <c r="H227" s="33"/>
      <c r="I227" s="4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x14ac:dyDescent="0.2">
      <c r="A228" s="41" t="s">
        <v>26</v>
      </c>
      <c r="B228" s="33" t="s">
        <v>23</v>
      </c>
      <c r="C228" s="33" t="s">
        <v>23</v>
      </c>
      <c r="D228" s="33" t="s">
        <v>96</v>
      </c>
      <c r="E228" s="54">
        <v>9.2401925558026594</v>
      </c>
      <c r="F228" s="33" t="s">
        <v>193</v>
      </c>
      <c r="G228" s="33"/>
      <c r="H228" s="33"/>
      <c r="I228" s="4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x14ac:dyDescent="0.2">
      <c r="A229" s="41" t="s">
        <v>26</v>
      </c>
      <c r="B229" s="33" t="s">
        <v>23</v>
      </c>
      <c r="C229" s="33" t="s">
        <v>23</v>
      </c>
      <c r="D229" s="33" t="s">
        <v>207</v>
      </c>
      <c r="E229" s="54">
        <v>1.8842700817833</v>
      </c>
      <c r="F229" s="33" t="s">
        <v>5</v>
      </c>
      <c r="G229" s="33" t="s">
        <v>19</v>
      </c>
      <c r="H229" s="33" t="s">
        <v>200</v>
      </c>
      <c r="I229" s="4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x14ac:dyDescent="0.2">
      <c r="A230" s="41" t="s">
        <v>26</v>
      </c>
      <c r="B230" s="33" t="s">
        <v>23</v>
      </c>
      <c r="C230" s="33" t="s">
        <v>23</v>
      </c>
      <c r="D230" s="33" t="s">
        <v>87</v>
      </c>
      <c r="E230" s="54">
        <v>2.4791704027035801</v>
      </c>
      <c r="F230" s="33" t="s">
        <v>5</v>
      </c>
      <c r="G230" s="33"/>
      <c r="H230" s="33" t="s">
        <v>13</v>
      </c>
      <c r="I230" s="4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x14ac:dyDescent="0.2">
      <c r="A231" s="41" t="s">
        <v>26</v>
      </c>
      <c r="B231" s="33" t="s">
        <v>23</v>
      </c>
      <c r="C231" s="33" t="s">
        <v>23</v>
      </c>
      <c r="D231" s="33" t="s">
        <v>113</v>
      </c>
      <c r="E231" s="54">
        <v>0.62411969705255299</v>
      </c>
      <c r="F231" s="33" t="s">
        <v>6</v>
      </c>
      <c r="G231" s="33"/>
      <c r="H231" s="33" t="s">
        <v>13</v>
      </c>
      <c r="I231" s="4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x14ac:dyDescent="0.2">
      <c r="A232" s="41" t="s">
        <v>26</v>
      </c>
      <c r="B232" s="33" t="s">
        <v>23</v>
      </c>
      <c r="C232" s="33" t="s">
        <v>23</v>
      </c>
      <c r="D232" s="33" t="s">
        <v>98</v>
      </c>
      <c r="E232" s="54">
        <v>1.1438308416758001</v>
      </c>
      <c r="F232" s="33" t="s">
        <v>193</v>
      </c>
      <c r="G232" s="33"/>
      <c r="H232" s="33"/>
      <c r="I232" s="4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x14ac:dyDescent="0.2">
      <c r="A233" s="41" t="s">
        <v>26</v>
      </c>
      <c r="B233" s="33" t="s">
        <v>23</v>
      </c>
      <c r="C233" s="33" t="s">
        <v>23</v>
      </c>
      <c r="D233" s="33" t="s">
        <v>135</v>
      </c>
      <c r="E233" s="54">
        <v>0.63026422115302205</v>
      </c>
      <c r="F233" s="33" t="s">
        <v>5</v>
      </c>
      <c r="G233" s="33"/>
      <c r="H233" s="33" t="s">
        <v>13</v>
      </c>
      <c r="I233" s="42" t="s">
        <v>498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x14ac:dyDescent="0.2">
      <c r="A234" s="41" t="s">
        <v>26</v>
      </c>
      <c r="B234" s="33" t="s">
        <v>23</v>
      </c>
      <c r="C234" s="33" t="s">
        <v>23</v>
      </c>
      <c r="D234" s="33" t="s">
        <v>85</v>
      </c>
      <c r="E234" s="54">
        <v>2.2885300763216501</v>
      </c>
      <c r="F234" s="33" t="s">
        <v>5</v>
      </c>
      <c r="G234" s="33"/>
      <c r="H234" s="33" t="s">
        <v>13</v>
      </c>
      <c r="I234" s="4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x14ac:dyDescent="0.2">
      <c r="A235" s="41" t="s">
        <v>26</v>
      </c>
      <c r="B235" s="33" t="s">
        <v>23</v>
      </c>
      <c r="C235" s="33" t="s">
        <v>23</v>
      </c>
      <c r="D235" s="33" t="s">
        <v>111</v>
      </c>
      <c r="E235" s="54">
        <v>0.90721330405191702</v>
      </c>
      <c r="F235" s="33" t="s">
        <v>193</v>
      </c>
      <c r="G235" s="33"/>
      <c r="H235" s="33"/>
      <c r="I235" s="4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x14ac:dyDescent="0.2">
      <c r="A236" s="41" t="s">
        <v>26</v>
      </c>
      <c r="B236" s="33" t="s">
        <v>23</v>
      </c>
      <c r="C236" s="33" t="s">
        <v>23</v>
      </c>
      <c r="D236" s="33" t="s">
        <v>107</v>
      </c>
      <c r="E236" s="54">
        <v>0.74102842074432695</v>
      </c>
      <c r="F236" s="33" t="s">
        <v>6</v>
      </c>
      <c r="G236" s="33"/>
      <c r="H236" s="33"/>
      <c r="I236" s="42" t="s">
        <v>498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x14ac:dyDescent="0.2">
      <c r="A237" s="41" t="s">
        <v>26</v>
      </c>
      <c r="B237" s="33" t="s">
        <v>23</v>
      </c>
      <c r="C237" s="33" t="s">
        <v>23</v>
      </c>
      <c r="D237" s="33" t="s">
        <v>104</v>
      </c>
      <c r="E237" s="54">
        <v>0.70199965020132504</v>
      </c>
      <c r="F237" s="33" t="s">
        <v>6</v>
      </c>
      <c r="G237" s="33"/>
      <c r="H237" s="33"/>
      <c r="I237" s="4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x14ac:dyDescent="0.2">
      <c r="A238" s="41" t="s">
        <v>26</v>
      </c>
      <c r="B238" s="33" t="s">
        <v>23</v>
      </c>
      <c r="C238" s="33" t="s">
        <v>23</v>
      </c>
      <c r="D238" s="33" t="s">
        <v>71</v>
      </c>
      <c r="E238" s="54">
        <v>4.8749843441283804</v>
      </c>
      <c r="F238" s="33" t="s">
        <v>5</v>
      </c>
      <c r="G238" s="33"/>
      <c r="H238" s="33"/>
      <c r="I238" s="42" t="s">
        <v>498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x14ac:dyDescent="0.2">
      <c r="A239" s="41" t="s">
        <v>26</v>
      </c>
      <c r="B239" s="33" t="s">
        <v>23</v>
      </c>
      <c r="C239" s="33" t="s">
        <v>23</v>
      </c>
      <c r="D239" s="33" t="s">
        <v>75</v>
      </c>
      <c r="E239" s="54">
        <v>2.8291696397447699</v>
      </c>
      <c r="F239" s="33" t="s">
        <v>5</v>
      </c>
      <c r="G239" s="33"/>
      <c r="H239" s="33"/>
      <c r="I239" s="42" t="s">
        <v>498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x14ac:dyDescent="0.2">
      <c r="A240" s="41" t="s">
        <v>26</v>
      </c>
      <c r="B240" s="33" t="s">
        <v>23</v>
      </c>
      <c r="C240" s="33" t="s">
        <v>23</v>
      </c>
      <c r="D240" s="33" t="s">
        <v>128</v>
      </c>
      <c r="E240" s="54">
        <v>0.74476351101098404</v>
      </c>
      <c r="F240" s="33" t="s">
        <v>5</v>
      </c>
      <c r="G240" s="33"/>
      <c r="H240" s="33"/>
      <c r="I240" s="4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x14ac:dyDescent="0.2">
      <c r="A241" s="41" t="s">
        <v>26</v>
      </c>
      <c r="B241" s="33" t="s">
        <v>23</v>
      </c>
      <c r="C241" s="33" t="s">
        <v>23</v>
      </c>
      <c r="D241" s="33" t="s">
        <v>84</v>
      </c>
      <c r="E241" s="54">
        <v>0.71123890117977095</v>
      </c>
      <c r="F241" s="33" t="s">
        <v>3</v>
      </c>
      <c r="G241" s="33"/>
      <c r="H241" s="33" t="s">
        <v>13</v>
      </c>
      <c r="I241" s="42" t="s">
        <v>498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x14ac:dyDescent="0.2">
      <c r="A242" s="41" t="s">
        <v>26</v>
      </c>
      <c r="B242" s="33" t="s">
        <v>23</v>
      </c>
      <c r="C242" s="33" t="s">
        <v>23</v>
      </c>
      <c r="D242" s="33" t="s">
        <v>129</v>
      </c>
      <c r="E242" s="54">
        <v>2.6109215686045801</v>
      </c>
      <c r="F242" s="33" t="s">
        <v>193</v>
      </c>
      <c r="G242" s="33"/>
      <c r="H242" s="33"/>
      <c r="I242" s="4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x14ac:dyDescent="0.2">
      <c r="A243" s="41" t="s">
        <v>26</v>
      </c>
      <c r="B243" s="33" t="s">
        <v>23</v>
      </c>
      <c r="C243" s="33" t="s">
        <v>23</v>
      </c>
      <c r="D243" s="33" t="s">
        <v>91</v>
      </c>
      <c r="E243" s="54">
        <v>0.79499727443856305</v>
      </c>
      <c r="F243" s="33" t="s">
        <v>201</v>
      </c>
      <c r="G243" s="33"/>
      <c r="H243" s="33" t="s">
        <v>13</v>
      </c>
      <c r="I243" s="4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x14ac:dyDescent="0.2">
      <c r="A244" s="41" t="s">
        <v>26</v>
      </c>
      <c r="B244" s="33" t="s">
        <v>23</v>
      </c>
      <c r="C244" s="33" t="s">
        <v>23</v>
      </c>
      <c r="D244" s="33" t="s">
        <v>80</v>
      </c>
      <c r="E244" s="54">
        <v>0.82592583024840505</v>
      </c>
      <c r="F244" s="33" t="s">
        <v>5</v>
      </c>
      <c r="G244" s="33"/>
      <c r="H244" s="33" t="s">
        <v>13</v>
      </c>
      <c r="I244" s="42" t="s">
        <v>498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x14ac:dyDescent="0.2">
      <c r="A245" s="41" t="s">
        <v>26</v>
      </c>
      <c r="B245" s="33" t="s">
        <v>23</v>
      </c>
      <c r="C245" s="33" t="s">
        <v>23</v>
      </c>
      <c r="D245" s="33" t="s">
        <v>123</v>
      </c>
      <c r="E245" s="54">
        <v>1.2476188090286799</v>
      </c>
      <c r="F245" s="33" t="s">
        <v>5</v>
      </c>
      <c r="G245" s="33"/>
      <c r="H245" s="33" t="s">
        <v>13</v>
      </c>
      <c r="I245" s="4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x14ac:dyDescent="0.2">
      <c r="A246" s="41" t="s">
        <v>26</v>
      </c>
      <c r="B246" s="33" t="s">
        <v>23</v>
      </c>
      <c r="C246" s="33" t="s">
        <v>23</v>
      </c>
      <c r="D246" s="33" t="s">
        <v>82</v>
      </c>
      <c r="E246" s="54">
        <v>1.8437307484315</v>
      </c>
      <c r="F246" s="33" t="s">
        <v>5</v>
      </c>
      <c r="G246" s="33"/>
      <c r="H246" s="33" t="s">
        <v>13</v>
      </c>
      <c r="I246" s="42" t="s">
        <v>498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x14ac:dyDescent="0.2">
      <c r="A247" s="41" t="s">
        <v>26</v>
      </c>
      <c r="B247" s="33" t="s">
        <v>23</v>
      </c>
      <c r="C247" s="33" t="s">
        <v>23</v>
      </c>
      <c r="D247" s="33" t="s">
        <v>92</v>
      </c>
      <c r="E247" s="54">
        <v>4.7946356685282501</v>
      </c>
      <c r="F247" s="33" t="s">
        <v>5</v>
      </c>
      <c r="G247" s="33"/>
      <c r="H247" s="33" t="s">
        <v>13</v>
      </c>
      <c r="I247" s="4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x14ac:dyDescent="0.2">
      <c r="A248" s="41" t="s">
        <v>26</v>
      </c>
      <c r="B248" s="33" t="s">
        <v>23</v>
      </c>
      <c r="C248" s="33" t="s">
        <v>23</v>
      </c>
      <c r="D248" s="33" t="s">
        <v>81</v>
      </c>
      <c r="E248" s="54">
        <v>0.78427511323308996</v>
      </c>
      <c r="F248" s="33" t="s">
        <v>5</v>
      </c>
      <c r="G248" s="33"/>
      <c r="H248" s="33"/>
      <c r="I248" s="42" t="s">
        <v>500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x14ac:dyDescent="0.2">
      <c r="A249" s="41" t="s">
        <v>26</v>
      </c>
      <c r="B249" s="33" t="s">
        <v>23</v>
      </c>
      <c r="C249" s="33" t="s">
        <v>23</v>
      </c>
      <c r="D249" s="33" t="s">
        <v>139</v>
      </c>
      <c r="E249" s="54">
        <v>0.90356195895753699</v>
      </c>
      <c r="F249" s="33" t="s">
        <v>5</v>
      </c>
      <c r="G249" s="33"/>
      <c r="H249" s="33"/>
      <c r="I249" s="42" t="s">
        <v>499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x14ac:dyDescent="0.2">
      <c r="A250" s="41" t="s">
        <v>26</v>
      </c>
      <c r="B250" s="33" t="s">
        <v>23</v>
      </c>
      <c r="C250" s="33" t="s">
        <v>23</v>
      </c>
      <c r="D250" s="33" t="s">
        <v>114</v>
      </c>
      <c r="E250" s="54">
        <v>0.78515508601125905</v>
      </c>
      <c r="F250" s="33" t="s">
        <v>195</v>
      </c>
      <c r="G250" s="33"/>
      <c r="H250" s="33" t="s">
        <v>13</v>
      </c>
      <c r="I250" s="4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x14ac:dyDescent="0.2">
      <c r="A251" s="41" t="s">
        <v>26</v>
      </c>
      <c r="B251" s="33" t="s">
        <v>23</v>
      </c>
      <c r="C251" s="33" t="s">
        <v>23</v>
      </c>
      <c r="D251" s="33" t="s">
        <v>95</v>
      </c>
      <c r="E251" s="54">
        <v>5.8726324292858303</v>
      </c>
      <c r="F251" s="33" t="s">
        <v>5</v>
      </c>
      <c r="G251" s="33"/>
      <c r="H251" s="33" t="s">
        <v>13</v>
      </c>
      <c r="I251" s="42" t="s">
        <v>499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x14ac:dyDescent="0.2">
      <c r="A252" s="41" t="s">
        <v>26</v>
      </c>
      <c r="B252" s="33" t="s">
        <v>23</v>
      </c>
      <c r="C252" s="33" t="s">
        <v>23</v>
      </c>
      <c r="D252" s="33" t="s">
        <v>141</v>
      </c>
      <c r="E252" s="54">
        <v>0.47688702249216403</v>
      </c>
      <c r="F252" s="33" t="s">
        <v>5</v>
      </c>
      <c r="G252" s="33"/>
      <c r="H252" s="33"/>
      <c r="I252" s="42" t="s">
        <v>499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x14ac:dyDescent="0.2">
      <c r="A253" s="41" t="s">
        <v>26</v>
      </c>
      <c r="B253" s="33" t="s">
        <v>23</v>
      </c>
      <c r="C253" s="33" t="s">
        <v>23</v>
      </c>
      <c r="D253" s="33" t="s">
        <v>116</v>
      </c>
      <c r="E253" s="54">
        <v>2.3921793638925699</v>
      </c>
      <c r="F253" s="33" t="s">
        <v>5</v>
      </c>
      <c r="G253" s="33"/>
      <c r="H253" s="33" t="s">
        <v>13</v>
      </c>
      <c r="I253" s="42" t="s">
        <v>499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x14ac:dyDescent="0.2">
      <c r="A254" s="41" t="s">
        <v>27</v>
      </c>
      <c r="B254" s="33" t="s">
        <v>25</v>
      </c>
      <c r="C254" s="33" t="s">
        <v>237</v>
      </c>
      <c r="D254" s="33" t="s">
        <v>76</v>
      </c>
      <c r="E254" s="54">
        <v>0.59166396542003796</v>
      </c>
      <c r="F254" s="33" t="s">
        <v>5</v>
      </c>
      <c r="G254" s="33"/>
      <c r="H254" s="33"/>
      <c r="I254" s="4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x14ac:dyDescent="0.2">
      <c r="A255" s="41" t="s">
        <v>27</v>
      </c>
      <c r="B255" s="33" t="s">
        <v>25</v>
      </c>
      <c r="C255" s="33" t="s">
        <v>237</v>
      </c>
      <c r="D255" s="33" t="s">
        <v>144</v>
      </c>
      <c r="E255" s="54">
        <v>0.40246554695167502</v>
      </c>
      <c r="F255" s="33" t="s">
        <v>5</v>
      </c>
      <c r="G255" s="33" t="s">
        <v>19</v>
      </c>
      <c r="H255" s="33" t="s">
        <v>14</v>
      </c>
      <c r="I255" s="4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x14ac:dyDescent="0.2">
      <c r="A256" s="41" t="s">
        <v>27</v>
      </c>
      <c r="B256" s="33" t="s">
        <v>25</v>
      </c>
      <c r="C256" s="33" t="s">
        <v>237</v>
      </c>
      <c r="D256" s="33" t="s">
        <v>100</v>
      </c>
      <c r="E256" s="54">
        <v>0.49566212344676402</v>
      </c>
      <c r="F256" s="33" t="s">
        <v>5</v>
      </c>
      <c r="G256" s="33"/>
      <c r="H256" s="33"/>
      <c r="I256" s="4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x14ac:dyDescent="0.2">
      <c r="A257" s="41" t="s">
        <v>27</v>
      </c>
      <c r="B257" s="33" t="s">
        <v>25</v>
      </c>
      <c r="C257" s="33" t="s">
        <v>237</v>
      </c>
      <c r="D257" s="33" t="s">
        <v>127</v>
      </c>
      <c r="E257" s="54">
        <v>0.61003662700572803</v>
      </c>
      <c r="F257" s="33" t="s">
        <v>6</v>
      </c>
      <c r="G257" s="33"/>
      <c r="H257" s="33"/>
      <c r="I257" s="4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x14ac:dyDescent="0.2">
      <c r="A258" s="41" t="s">
        <v>27</v>
      </c>
      <c r="B258" s="33" t="s">
        <v>25</v>
      </c>
      <c r="C258" s="33" t="s">
        <v>237</v>
      </c>
      <c r="D258" s="33" t="s">
        <v>175</v>
      </c>
      <c r="E258" s="54">
        <v>0.62989641551739906</v>
      </c>
      <c r="F258" s="33" t="s">
        <v>5</v>
      </c>
      <c r="G258" s="33" t="s">
        <v>19</v>
      </c>
      <c r="H258" s="33" t="s">
        <v>200</v>
      </c>
      <c r="I258" s="4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x14ac:dyDescent="0.2">
      <c r="A259" s="41" t="s">
        <v>27</v>
      </c>
      <c r="B259" s="33" t="s">
        <v>25</v>
      </c>
      <c r="C259" s="33" t="s">
        <v>237</v>
      </c>
      <c r="D259" s="33" t="s">
        <v>77</v>
      </c>
      <c r="E259" s="54">
        <v>3.1696745802325101</v>
      </c>
      <c r="F259" s="33" t="s">
        <v>5</v>
      </c>
      <c r="G259" s="33"/>
      <c r="H259" s="33" t="s">
        <v>13</v>
      </c>
      <c r="I259" s="4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x14ac:dyDescent="0.2">
      <c r="A260" s="41" t="s">
        <v>27</v>
      </c>
      <c r="B260" s="33" t="s">
        <v>25</v>
      </c>
      <c r="C260" s="33" t="s">
        <v>237</v>
      </c>
      <c r="D260" s="33" t="s">
        <v>208</v>
      </c>
      <c r="E260" s="54">
        <v>0.920251771553381</v>
      </c>
      <c r="F260" s="33" t="s">
        <v>5</v>
      </c>
      <c r="G260" s="33" t="s">
        <v>19</v>
      </c>
      <c r="H260" s="33" t="s">
        <v>200</v>
      </c>
      <c r="I260" s="4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x14ac:dyDescent="0.2">
      <c r="A261" s="41" t="s">
        <v>27</v>
      </c>
      <c r="B261" s="33" t="s">
        <v>25</v>
      </c>
      <c r="C261" s="33" t="s">
        <v>237</v>
      </c>
      <c r="D261" s="33" t="s">
        <v>131</v>
      </c>
      <c r="E261" s="54">
        <v>4.6470112904973497</v>
      </c>
      <c r="F261" s="33" t="s">
        <v>193</v>
      </c>
      <c r="G261" s="33"/>
      <c r="H261" s="33"/>
      <c r="I261" s="4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x14ac:dyDescent="0.2">
      <c r="A262" s="41" t="s">
        <v>27</v>
      </c>
      <c r="B262" s="33" t="s">
        <v>25</v>
      </c>
      <c r="C262" s="33" t="s">
        <v>237</v>
      </c>
      <c r="D262" s="33" t="s">
        <v>110</v>
      </c>
      <c r="E262" s="54">
        <v>9.4809933058402294</v>
      </c>
      <c r="F262" s="33" t="s">
        <v>193</v>
      </c>
      <c r="G262" s="33"/>
      <c r="H262" s="33"/>
      <c r="I262" s="4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x14ac:dyDescent="0.2">
      <c r="A263" s="41" t="s">
        <v>27</v>
      </c>
      <c r="B263" s="33" t="s">
        <v>25</v>
      </c>
      <c r="C263" s="33" t="s">
        <v>237</v>
      </c>
      <c r="D263" s="33" t="s">
        <v>90</v>
      </c>
      <c r="E263" s="54">
        <v>8.3151577182580905</v>
      </c>
      <c r="F263" s="33" t="s">
        <v>193</v>
      </c>
      <c r="G263" s="33"/>
      <c r="H263" s="33"/>
      <c r="I263" s="4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x14ac:dyDescent="0.2">
      <c r="A264" s="41" t="s">
        <v>27</v>
      </c>
      <c r="B264" s="33" t="s">
        <v>25</v>
      </c>
      <c r="C264" s="33" t="s">
        <v>237</v>
      </c>
      <c r="D264" s="33" t="s">
        <v>93</v>
      </c>
      <c r="E264" s="54">
        <v>0.86680949071379199</v>
      </c>
      <c r="F264" s="33" t="s">
        <v>5</v>
      </c>
      <c r="G264" s="33"/>
      <c r="H264" s="33" t="s">
        <v>13</v>
      </c>
      <c r="I264" s="4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x14ac:dyDescent="0.2">
      <c r="A265" s="41" t="s">
        <v>27</v>
      </c>
      <c r="B265" s="33" t="s">
        <v>25</v>
      </c>
      <c r="C265" s="33" t="s">
        <v>237</v>
      </c>
      <c r="D265" s="33" t="s">
        <v>94</v>
      </c>
      <c r="E265" s="54">
        <v>1.3292062674009</v>
      </c>
      <c r="F265" s="33" t="s">
        <v>6</v>
      </c>
      <c r="G265" s="33"/>
      <c r="H265" s="33"/>
      <c r="I265" s="42" t="s">
        <v>498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x14ac:dyDescent="0.2">
      <c r="A266" s="41" t="s">
        <v>27</v>
      </c>
      <c r="B266" s="33" t="s">
        <v>25</v>
      </c>
      <c r="C266" s="33" t="s">
        <v>237</v>
      </c>
      <c r="D266" s="33" t="s">
        <v>117</v>
      </c>
      <c r="E266" s="54">
        <v>1.50212698309378</v>
      </c>
      <c r="F266" s="33" t="s">
        <v>193</v>
      </c>
      <c r="G266" s="33"/>
      <c r="H266" s="33"/>
      <c r="I266" s="4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x14ac:dyDescent="0.2">
      <c r="A267" s="41" t="s">
        <v>27</v>
      </c>
      <c r="B267" s="33" t="s">
        <v>25</v>
      </c>
      <c r="C267" s="33" t="s">
        <v>237</v>
      </c>
      <c r="D267" s="33" t="s">
        <v>96</v>
      </c>
      <c r="E267" s="54">
        <v>4.9645538937262996</v>
      </c>
      <c r="F267" s="33" t="s">
        <v>193</v>
      </c>
      <c r="G267" s="33"/>
      <c r="H267" s="33"/>
      <c r="I267" s="4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x14ac:dyDescent="0.2">
      <c r="A268" s="41" t="s">
        <v>27</v>
      </c>
      <c r="B268" s="33" t="s">
        <v>25</v>
      </c>
      <c r="C268" s="33" t="s">
        <v>237</v>
      </c>
      <c r="D268" s="33" t="s">
        <v>87</v>
      </c>
      <c r="E268" s="54">
        <v>2.7493545929624701</v>
      </c>
      <c r="F268" s="33" t="s">
        <v>5</v>
      </c>
      <c r="G268" s="33"/>
      <c r="H268" s="33" t="s">
        <v>13</v>
      </c>
      <c r="I268" s="4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x14ac:dyDescent="0.2">
      <c r="A269" s="41" t="s">
        <v>27</v>
      </c>
      <c r="B269" s="33" t="s">
        <v>25</v>
      </c>
      <c r="C269" s="33" t="s">
        <v>237</v>
      </c>
      <c r="D269" s="33" t="s">
        <v>113</v>
      </c>
      <c r="E269" s="54">
        <v>1.5215624002827199</v>
      </c>
      <c r="F269" s="33" t="s">
        <v>6</v>
      </c>
      <c r="G269" s="33"/>
      <c r="H269" s="33" t="s">
        <v>13</v>
      </c>
      <c r="I269" s="4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x14ac:dyDescent="0.2">
      <c r="A270" s="41" t="s">
        <v>27</v>
      </c>
      <c r="B270" s="33" t="s">
        <v>25</v>
      </c>
      <c r="C270" s="33" t="s">
        <v>237</v>
      </c>
      <c r="D270" s="33" t="s">
        <v>98</v>
      </c>
      <c r="E270" s="54">
        <v>0.62859837722591605</v>
      </c>
      <c r="F270" s="33" t="s">
        <v>193</v>
      </c>
      <c r="G270" s="33"/>
      <c r="H270" s="33"/>
      <c r="I270" s="4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x14ac:dyDescent="0.2">
      <c r="A271" s="41" t="s">
        <v>27</v>
      </c>
      <c r="B271" s="33" t="s">
        <v>25</v>
      </c>
      <c r="C271" s="33" t="s">
        <v>237</v>
      </c>
      <c r="D271" s="33" t="s">
        <v>105</v>
      </c>
      <c r="E271" s="54">
        <v>0.66733296838203604</v>
      </c>
      <c r="F271" s="33" t="s">
        <v>5</v>
      </c>
      <c r="G271" s="33"/>
      <c r="H271" s="33"/>
      <c r="I271" s="42" t="s">
        <v>16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x14ac:dyDescent="0.2">
      <c r="A272" s="41" t="s">
        <v>27</v>
      </c>
      <c r="B272" s="33" t="s">
        <v>25</v>
      </c>
      <c r="C272" s="33" t="s">
        <v>237</v>
      </c>
      <c r="D272" s="33" t="s">
        <v>79</v>
      </c>
      <c r="E272" s="54">
        <v>0.82904322048146095</v>
      </c>
      <c r="F272" s="33" t="s">
        <v>3</v>
      </c>
      <c r="G272" s="33"/>
      <c r="H272" s="33"/>
      <c r="I272" s="42" t="s">
        <v>498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x14ac:dyDescent="0.2">
      <c r="A273" s="41" t="s">
        <v>27</v>
      </c>
      <c r="B273" s="33" t="s">
        <v>25</v>
      </c>
      <c r="C273" s="33" t="s">
        <v>237</v>
      </c>
      <c r="D273" s="33" t="s">
        <v>135</v>
      </c>
      <c r="E273" s="54">
        <v>0.81932975121470597</v>
      </c>
      <c r="F273" s="33" t="s">
        <v>5</v>
      </c>
      <c r="G273" s="33"/>
      <c r="H273" s="33" t="s">
        <v>13</v>
      </c>
      <c r="I273" s="42" t="s">
        <v>498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x14ac:dyDescent="0.2">
      <c r="A274" s="41" t="s">
        <v>27</v>
      </c>
      <c r="B274" s="33" t="s">
        <v>25</v>
      </c>
      <c r="C274" s="33" t="s">
        <v>237</v>
      </c>
      <c r="D274" s="33" t="s">
        <v>85</v>
      </c>
      <c r="E274" s="54">
        <v>1.5150250645774299</v>
      </c>
      <c r="F274" s="33" t="s">
        <v>5</v>
      </c>
      <c r="G274" s="33"/>
      <c r="H274" s="33" t="s">
        <v>13</v>
      </c>
      <c r="I274" s="4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x14ac:dyDescent="0.2">
      <c r="A275" s="41" t="s">
        <v>27</v>
      </c>
      <c r="B275" s="33" t="s">
        <v>25</v>
      </c>
      <c r="C275" s="33" t="s">
        <v>237</v>
      </c>
      <c r="D275" s="33" t="s">
        <v>107</v>
      </c>
      <c r="E275" s="54">
        <v>0.52097350467139103</v>
      </c>
      <c r="F275" s="33" t="s">
        <v>6</v>
      </c>
      <c r="G275" s="33"/>
      <c r="H275" s="33"/>
      <c r="I275" s="42" t="s">
        <v>498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x14ac:dyDescent="0.2">
      <c r="A276" s="41" t="s">
        <v>27</v>
      </c>
      <c r="B276" s="33" t="s">
        <v>25</v>
      </c>
      <c r="C276" s="33" t="s">
        <v>237</v>
      </c>
      <c r="D276" s="33" t="s">
        <v>109</v>
      </c>
      <c r="E276" s="54">
        <v>0.32718879144118002</v>
      </c>
      <c r="F276" s="33" t="s">
        <v>5</v>
      </c>
      <c r="G276" s="33" t="s">
        <v>19</v>
      </c>
      <c r="H276" s="33" t="s">
        <v>14</v>
      </c>
      <c r="I276" s="42" t="s">
        <v>498</v>
      </c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x14ac:dyDescent="0.2">
      <c r="A277" s="41" t="s">
        <v>27</v>
      </c>
      <c r="B277" s="33" t="s">
        <v>25</v>
      </c>
      <c r="C277" s="33" t="s">
        <v>237</v>
      </c>
      <c r="D277" s="33" t="s">
        <v>71</v>
      </c>
      <c r="E277" s="54">
        <v>21.889652298618401</v>
      </c>
      <c r="F277" s="33" t="s">
        <v>5</v>
      </c>
      <c r="G277" s="33"/>
      <c r="H277" s="33"/>
      <c r="I277" s="42" t="s">
        <v>498</v>
      </c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x14ac:dyDescent="0.2">
      <c r="A278" s="41" t="s">
        <v>27</v>
      </c>
      <c r="B278" s="33" t="s">
        <v>25</v>
      </c>
      <c r="C278" s="33" t="s">
        <v>237</v>
      </c>
      <c r="D278" s="33" t="s">
        <v>75</v>
      </c>
      <c r="E278" s="54">
        <v>5.1808145723118697</v>
      </c>
      <c r="F278" s="33" t="s">
        <v>5</v>
      </c>
      <c r="G278" s="33"/>
      <c r="H278" s="33"/>
      <c r="I278" s="42" t="s">
        <v>498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x14ac:dyDescent="0.2">
      <c r="A279" s="41" t="s">
        <v>27</v>
      </c>
      <c r="B279" s="33" t="s">
        <v>25</v>
      </c>
      <c r="C279" s="33" t="s">
        <v>237</v>
      </c>
      <c r="D279" s="33" t="s">
        <v>119</v>
      </c>
      <c r="E279" s="54">
        <v>3.1533327028064302</v>
      </c>
      <c r="F279" s="33" t="s">
        <v>5</v>
      </c>
      <c r="G279" s="33"/>
      <c r="H279" s="33" t="s">
        <v>13</v>
      </c>
      <c r="I279" s="4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x14ac:dyDescent="0.2">
      <c r="A280" s="41" t="s">
        <v>27</v>
      </c>
      <c r="B280" s="33" t="s">
        <v>25</v>
      </c>
      <c r="C280" s="33" t="s">
        <v>237</v>
      </c>
      <c r="D280" s="33" t="s">
        <v>84</v>
      </c>
      <c r="E280" s="54">
        <v>1.3390610963194201</v>
      </c>
      <c r="F280" s="33" t="s">
        <v>3</v>
      </c>
      <c r="G280" s="33"/>
      <c r="H280" s="33" t="s">
        <v>13</v>
      </c>
      <c r="I280" s="42" t="s">
        <v>498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x14ac:dyDescent="0.2">
      <c r="A281" s="41" t="s">
        <v>27</v>
      </c>
      <c r="B281" s="33" t="s">
        <v>25</v>
      </c>
      <c r="C281" s="33" t="s">
        <v>237</v>
      </c>
      <c r="D281" s="33" t="s">
        <v>129</v>
      </c>
      <c r="E281" s="54">
        <v>3.8346257042649401</v>
      </c>
      <c r="F281" s="33" t="s">
        <v>193</v>
      </c>
      <c r="G281" s="33"/>
      <c r="H281" s="33"/>
      <c r="I281" s="4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x14ac:dyDescent="0.2">
      <c r="A282" s="41" t="s">
        <v>27</v>
      </c>
      <c r="B282" s="33" t="s">
        <v>25</v>
      </c>
      <c r="C282" s="33" t="s">
        <v>237</v>
      </c>
      <c r="D282" s="33" t="s">
        <v>99</v>
      </c>
      <c r="E282" s="54">
        <v>0.929681644414317</v>
      </c>
      <c r="F282" s="33" t="s">
        <v>5</v>
      </c>
      <c r="G282" s="33"/>
      <c r="H282" s="33" t="s">
        <v>13</v>
      </c>
      <c r="I282" s="42" t="s">
        <v>498</v>
      </c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x14ac:dyDescent="0.2">
      <c r="A283" s="41" t="s">
        <v>27</v>
      </c>
      <c r="B283" s="33" t="s">
        <v>25</v>
      </c>
      <c r="C283" s="33" t="s">
        <v>237</v>
      </c>
      <c r="D283" s="33" t="s">
        <v>91</v>
      </c>
      <c r="E283" s="54">
        <v>1.9815236101052101</v>
      </c>
      <c r="F283" s="33" t="s">
        <v>201</v>
      </c>
      <c r="G283" s="33"/>
      <c r="H283" s="33" t="s">
        <v>13</v>
      </c>
      <c r="I283" s="4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x14ac:dyDescent="0.2">
      <c r="A284" s="41" t="s">
        <v>27</v>
      </c>
      <c r="B284" s="33" t="s">
        <v>25</v>
      </c>
      <c r="C284" s="33" t="s">
        <v>237</v>
      </c>
      <c r="D284" s="33" t="s">
        <v>123</v>
      </c>
      <c r="E284" s="54">
        <v>3.1617645794495601</v>
      </c>
      <c r="F284" s="33" t="s">
        <v>5</v>
      </c>
      <c r="G284" s="33"/>
      <c r="H284" s="33" t="s">
        <v>13</v>
      </c>
      <c r="I284" s="4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x14ac:dyDescent="0.2">
      <c r="A285" s="41" t="s">
        <v>27</v>
      </c>
      <c r="B285" s="33" t="s">
        <v>25</v>
      </c>
      <c r="C285" s="33" t="s">
        <v>237</v>
      </c>
      <c r="D285" s="33" t="s">
        <v>80</v>
      </c>
      <c r="E285" s="54">
        <v>1.5315802240427301</v>
      </c>
      <c r="F285" s="33" t="s">
        <v>5</v>
      </c>
      <c r="G285" s="33"/>
      <c r="H285" s="33" t="s">
        <v>13</v>
      </c>
      <c r="I285" s="42" t="s">
        <v>498</v>
      </c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x14ac:dyDescent="0.2">
      <c r="A286" s="41" t="s">
        <v>27</v>
      </c>
      <c r="B286" s="33" t="s">
        <v>25</v>
      </c>
      <c r="C286" s="33" t="s">
        <v>237</v>
      </c>
      <c r="D286" s="33" t="s">
        <v>82</v>
      </c>
      <c r="E286" s="54">
        <v>2.8211302119686001</v>
      </c>
      <c r="F286" s="33" t="s">
        <v>5</v>
      </c>
      <c r="G286" s="33"/>
      <c r="H286" s="33" t="s">
        <v>13</v>
      </c>
      <c r="I286" s="42" t="s">
        <v>498</v>
      </c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x14ac:dyDescent="0.2">
      <c r="A287" s="41" t="s">
        <v>27</v>
      </c>
      <c r="B287" s="33" t="s">
        <v>25</v>
      </c>
      <c r="C287" s="33" t="s">
        <v>237</v>
      </c>
      <c r="D287" s="33" t="s">
        <v>92</v>
      </c>
      <c r="E287" s="54">
        <v>1.70834849509704</v>
      </c>
      <c r="F287" s="33" t="s">
        <v>5</v>
      </c>
      <c r="G287" s="33"/>
      <c r="H287" s="33" t="s">
        <v>13</v>
      </c>
      <c r="I287" s="4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x14ac:dyDescent="0.2">
      <c r="A288" s="41" t="s">
        <v>27</v>
      </c>
      <c r="B288" s="33" t="s">
        <v>25</v>
      </c>
      <c r="C288" s="33" t="s">
        <v>237</v>
      </c>
      <c r="D288" s="33" t="s">
        <v>81</v>
      </c>
      <c r="E288" s="54">
        <v>2.1142707021580001</v>
      </c>
      <c r="F288" s="33" t="s">
        <v>5</v>
      </c>
      <c r="G288" s="33"/>
      <c r="H288" s="33"/>
      <c r="I288" s="42" t="s">
        <v>500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x14ac:dyDescent="0.2">
      <c r="A289" s="41" t="s">
        <v>27</v>
      </c>
      <c r="B289" s="33" t="s">
        <v>25</v>
      </c>
      <c r="C289" s="33" t="s">
        <v>237</v>
      </c>
      <c r="D289" s="33" t="s">
        <v>114</v>
      </c>
      <c r="E289" s="54">
        <v>1.0240427203778399</v>
      </c>
      <c r="F289" s="33" t="s">
        <v>195</v>
      </c>
      <c r="G289" s="33"/>
      <c r="H289" s="33" t="s">
        <v>13</v>
      </c>
      <c r="I289" s="4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x14ac:dyDescent="0.2">
      <c r="A290" s="41" t="s">
        <v>27</v>
      </c>
      <c r="B290" s="33" t="s">
        <v>25</v>
      </c>
      <c r="C290" s="33" t="s">
        <v>237</v>
      </c>
      <c r="D290" s="33" t="s">
        <v>88</v>
      </c>
      <c r="E290" s="54">
        <v>0.53467983591163104</v>
      </c>
      <c r="F290" s="33" t="s">
        <v>5</v>
      </c>
      <c r="G290" s="33"/>
      <c r="H290" s="33" t="s">
        <v>13</v>
      </c>
      <c r="I290" s="42" t="s">
        <v>500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x14ac:dyDescent="0.2">
      <c r="A291" s="41" t="s">
        <v>27</v>
      </c>
      <c r="B291" s="33" t="s">
        <v>25</v>
      </c>
      <c r="C291" s="33" t="s">
        <v>237</v>
      </c>
      <c r="D291" s="33" t="s">
        <v>95</v>
      </c>
      <c r="E291" s="54">
        <v>0.69559590843697505</v>
      </c>
      <c r="F291" s="33" t="s">
        <v>5</v>
      </c>
      <c r="G291" s="33"/>
      <c r="H291" s="33" t="s">
        <v>13</v>
      </c>
      <c r="I291" s="42" t="s">
        <v>499</v>
      </c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x14ac:dyDescent="0.2">
      <c r="A292" s="41" t="s">
        <v>27</v>
      </c>
      <c r="B292" s="33" t="s">
        <v>25</v>
      </c>
      <c r="C292" s="33" t="s">
        <v>237</v>
      </c>
      <c r="D292" s="33" t="s">
        <v>116</v>
      </c>
      <c r="E292" s="54">
        <v>0.59597704281978503</v>
      </c>
      <c r="F292" s="33" t="s">
        <v>5</v>
      </c>
      <c r="G292" s="33"/>
      <c r="H292" s="33" t="s">
        <v>13</v>
      </c>
      <c r="I292" s="42" t="s">
        <v>499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x14ac:dyDescent="0.2">
      <c r="A293" s="41" t="s">
        <v>28</v>
      </c>
      <c r="B293" s="33" t="s">
        <v>23</v>
      </c>
      <c r="C293" s="33" t="s">
        <v>23</v>
      </c>
      <c r="D293" s="33" t="s">
        <v>76</v>
      </c>
      <c r="E293" s="54">
        <v>1.4941169650939601</v>
      </c>
      <c r="F293" s="33" t="s">
        <v>5</v>
      </c>
      <c r="G293" s="33"/>
      <c r="H293" s="33"/>
      <c r="I293" s="4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x14ac:dyDescent="0.2">
      <c r="A294" s="41" t="s">
        <v>28</v>
      </c>
      <c r="B294" s="33" t="s">
        <v>23</v>
      </c>
      <c r="C294" s="33" t="s">
        <v>23</v>
      </c>
      <c r="D294" s="33" t="s">
        <v>132</v>
      </c>
      <c r="E294" s="54">
        <v>0.539245643904679</v>
      </c>
      <c r="F294" s="33" t="s">
        <v>193</v>
      </c>
      <c r="G294" s="33"/>
      <c r="H294" s="33"/>
      <c r="I294" s="4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x14ac:dyDescent="0.2">
      <c r="A295" s="41" t="s">
        <v>28</v>
      </c>
      <c r="B295" s="33" t="s">
        <v>23</v>
      </c>
      <c r="C295" s="33" t="s">
        <v>23</v>
      </c>
      <c r="D295" s="33" t="s">
        <v>127</v>
      </c>
      <c r="E295" s="54">
        <v>0.91269576218272497</v>
      </c>
      <c r="F295" s="33" t="s">
        <v>6</v>
      </c>
      <c r="G295" s="33"/>
      <c r="H295" s="33"/>
      <c r="I295" s="4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x14ac:dyDescent="0.2">
      <c r="A296" s="41" t="s">
        <v>28</v>
      </c>
      <c r="B296" s="33" t="s">
        <v>23</v>
      </c>
      <c r="C296" s="33" t="s">
        <v>23</v>
      </c>
      <c r="D296" s="33" t="s">
        <v>89</v>
      </c>
      <c r="E296" s="54">
        <v>1.25969566357098</v>
      </c>
      <c r="F296" s="33" t="s">
        <v>5</v>
      </c>
      <c r="G296" s="33"/>
      <c r="H296" s="33"/>
      <c r="I296" s="4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x14ac:dyDescent="0.2">
      <c r="A297" s="41" t="s">
        <v>28</v>
      </c>
      <c r="B297" s="33" t="s">
        <v>23</v>
      </c>
      <c r="C297" s="33" t="s">
        <v>23</v>
      </c>
      <c r="D297" s="33" t="s">
        <v>77</v>
      </c>
      <c r="E297" s="54">
        <v>2.4691183184268599</v>
      </c>
      <c r="F297" s="33" t="s">
        <v>5</v>
      </c>
      <c r="G297" s="33"/>
      <c r="H297" s="33" t="s">
        <v>13</v>
      </c>
      <c r="I297" s="4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x14ac:dyDescent="0.2">
      <c r="A298" s="41" t="s">
        <v>28</v>
      </c>
      <c r="B298" s="33" t="s">
        <v>23</v>
      </c>
      <c r="C298" s="33" t="s">
        <v>23</v>
      </c>
      <c r="D298" s="33" t="s">
        <v>131</v>
      </c>
      <c r="E298" s="54">
        <v>5.5304505931196299</v>
      </c>
      <c r="F298" s="33" t="s">
        <v>193</v>
      </c>
      <c r="G298" s="33"/>
      <c r="H298" s="33"/>
      <c r="I298" s="4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x14ac:dyDescent="0.2">
      <c r="A299" s="41" t="s">
        <v>28</v>
      </c>
      <c r="B299" s="33" t="s">
        <v>23</v>
      </c>
      <c r="C299" s="33" t="s">
        <v>23</v>
      </c>
      <c r="D299" s="33" t="s">
        <v>110</v>
      </c>
      <c r="E299" s="54">
        <v>14.6543257149161</v>
      </c>
      <c r="F299" s="33" t="s">
        <v>193</v>
      </c>
      <c r="G299" s="33"/>
      <c r="H299" s="33"/>
      <c r="I299" s="4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x14ac:dyDescent="0.2">
      <c r="A300" s="41" t="s">
        <v>28</v>
      </c>
      <c r="B300" s="33" t="s">
        <v>23</v>
      </c>
      <c r="C300" s="33" t="s">
        <v>23</v>
      </c>
      <c r="D300" s="33" t="s">
        <v>90</v>
      </c>
      <c r="E300" s="54">
        <v>15.0362618333267</v>
      </c>
      <c r="F300" s="33" t="s">
        <v>193</v>
      </c>
      <c r="G300" s="33"/>
      <c r="H300" s="33"/>
      <c r="I300" s="4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x14ac:dyDescent="0.2">
      <c r="A301" s="41" t="s">
        <v>28</v>
      </c>
      <c r="B301" s="33" t="s">
        <v>23</v>
      </c>
      <c r="C301" s="33" t="s">
        <v>23</v>
      </c>
      <c r="D301" s="33" t="s">
        <v>93</v>
      </c>
      <c r="E301" s="54">
        <v>2.1180962136943302</v>
      </c>
      <c r="F301" s="33" t="s">
        <v>5</v>
      </c>
      <c r="G301" s="33"/>
      <c r="H301" s="33" t="s">
        <v>13</v>
      </c>
      <c r="I301" s="4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x14ac:dyDescent="0.2">
      <c r="A302" s="41" t="s">
        <v>28</v>
      </c>
      <c r="B302" s="33" t="s">
        <v>23</v>
      </c>
      <c r="C302" s="33" t="s">
        <v>23</v>
      </c>
      <c r="D302" s="33" t="s">
        <v>96</v>
      </c>
      <c r="E302" s="54">
        <v>9.0935201497587297</v>
      </c>
      <c r="F302" s="33" t="s">
        <v>193</v>
      </c>
      <c r="G302" s="33"/>
      <c r="H302" s="33"/>
      <c r="I302" s="4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x14ac:dyDescent="0.2">
      <c r="A303" s="41" t="s">
        <v>28</v>
      </c>
      <c r="B303" s="33" t="s">
        <v>23</v>
      </c>
      <c r="C303" s="33" t="s">
        <v>23</v>
      </c>
      <c r="D303" s="33" t="s">
        <v>87</v>
      </c>
      <c r="E303" s="54">
        <v>3.0991754375998499</v>
      </c>
      <c r="F303" s="33" t="s">
        <v>5</v>
      </c>
      <c r="G303" s="33"/>
      <c r="H303" s="33" t="s">
        <v>13</v>
      </c>
      <c r="I303" s="4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x14ac:dyDescent="0.2">
      <c r="A304" s="41" t="s">
        <v>28</v>
      </c>
      <c r="B304" s="33" t="s">
        <v>23</v>
      </c>
      <c r="C304" s="33" t="s">
        <v>23</v>
      </c>
      <c r="D304" s="33" t="s">
        <v>98</v>
      </c>
      <c r="E304" s="54">
        <v>1.4334636551864299</v>
      </c>
      <c r="F304" s="33" t="s">
        <v>193</v>
      </c>
      <c r="G304" s="33"/>
      <c r="H304" s="33"/>
      <c r="I304" s="4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x14ac:dyDescent="0.2">
      <c r="A305" s="41" t="s">
        <v>28</v>
      </c>
      <c r="B305" s="33" t="s">
        <v>23</v>
      </c>
      <c r="C305" s="33" t="s">
        <v>23</v>
      </c>
      <c r="D305" s="33" t="s">
        <v>85</v>
      </c>
      <c r="E305" s="54">
        <v>4.1732105230155296</v>
      </c>
      <c r="F305" s="33" t="s">
        <v>5</v>
      </c>
      <c r="G305" s="33"/>
      <c r="H305" s="33" t="s">
        <v>13</v>
      </c>
      <c r="I305" s="4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x14ac:dyDescent="0.2">
      <c r="A306" s="41" t="s">
        <v>28</v>
      </c>
      <c r="B306" s="33" t="s">
        <v>23</v>
      </c>
      <c r="C306" s="33" t="s">
        <v>23</v>
      </c>
      <c r="D306" s="33" t="s">
        <v>107</v>
      </c>
      <c r="E306" s="54">
        <v>0.64936607362505905</v>
      </c>
      <c r="F306" s="33" t="s">
        <v>6</v>
      </c>
      <c r="G306" s="33"/>
      <c r="H306" s="33"/>
      <c r="I306" s="42" t="s">
        <v>498</v>
      </c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x14ac:dyDescent="0.2">
      <c r="A307" s="41" t="s">
        <v>28</v>
      </c>
      <c r="B307" s="33" t="s">
        <v>23</v>
      </c>
      <c r="C307" s="33" t="s">
        <v>23</v>
      </c>
      <c r="D307" s="33" t="s">
        <v>104</v>
      </c>
      <c r="E307" s="54">
        <v>1.10570594822283</v>
      </c>
      <c r="F307" s="33" t="s">
        <v>6</v>
      </c>
      <c r="G307" s="33"/>
      <c r="H307" s="33"/>
      <c r="I307" s="4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x14ac:dyDescent="0.2">
      <c r="A308" s="41" t="s">
        <v>28</v>
      </c>
      <c r="B308" s="33" t="s">
        <v>23</v>
      </c>
      <c r="C308" s="33" t="s">
        <v>23</v>
      </c>
      <c r="D308" s="33" t="s">
        <v>71</v>
      </c>
      <c r="E308" s="54">
        <v>5.24717143062297</v>
      </c>
      <c r="F308" s="33" t="s">
        <v>5</v>
      </c>
      <c r="G308" s="33"/>
      <c r="H308" s="33"/>
      <c r="I308" s="42" t="s">
        <v>498</v>
      </c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x14ac:dyDescent="0.2">
      <c r="A309" s="41" t="s">
        <v>28</v>
      </c>
      <c r="B309" s="33" t="s">
        <v>23</v>
      </c>
      <c r="C309" s="33" t="s">
        <v>23</v>
      </c>
      <c r="D309" s="33" t="s">
        <v>75</v>
      </c>
      <c r="E309" s="54">
        <v>1.86959831902066</v>
      </c>
      <c r="F309" s="33" t="s">
        <v>5</v>
      </c>
      <c r="G309" s="33"/>
      <c r="H309" s="33"/>
      <c r="I309" s="42" t="s">
        <v>498</v>
      </c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x14ac:dyDescent="0.2">
      <c r="A310" s="41" t="s">
        <v>28</v>
      </c>
      <c r="B310" s="33" t="s">
        <v>23</v>
      </c>
      <c r="C310" s="33" t="s">
        <v>23</v>
      </c>
      <c r="D310" s="33" t="s">
        <v>128</v>
      </c>
      <c r="E310" s="54">
        <v>0.56997403644840305</v>
      </c>
      <c r="F310" s="33" t="s">
        <v>5</v>
      </c>
      <c r="G310" s="33"/>
      <c r="H310" s="33"/>
      <c r="I310" s="4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x14ac:dyDescent="0.2">
      <c r="A311" s="41" t="s">
        <v>28</v>
      </c>
      <c r="B311" s="33" t="s">
        <v>23</v>
      </c>
      <c r="C311" s="33" t="s">
        <v>23</v>
      </c>
      <c r="D311" s="33" t="s">
        <v>83</v>
      </c>
      <c r="E311" s="54">
        <v>0.78934413084034705</v>
      </c>
      <c r="F311" s="33" t="s">
        <v>195</v>
      </c>
      <c r="G311" s="33"/>
      <c r="H311" s="33"/>
      <c r="I311" s="4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x14ac:dyDescent="0.2">
      <c r="A312" s="41" t="s">
        <v>28</v>
      </c>
      <c r="B312" s="33" t="s">
        <v>23</v>
      </c>
      <c r="C312" s="33" t="s">
        <v>23</v>
      </c>
      <c r="D312" s="33" t="s">
        <v>145</v>
      </c>
      <c r="E312" s="54">
        <v>0.606183227079785</v>
      </c>
      <c r="F312" s="33" t="s">
        <v>5</v>
      </c>
      <c r="G312" s="33"/>
      <c r="H312" s="33" t="s">
        <v>13</v>
      </c>
      <c r="I312" s="42" t="s">
        <v>499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x14ac:dyDescent="0.2">
      <c r="A313" s="41" t="s">
        <v>28</v>
      </c>
      <c r="B313" s="33" t="s">
        <v>23</v>
      </c>
      <c r="C313" s="33" t="s">
        <v>23</v>
      </c>
      <c r="D313" s="33" t="s">
        <v>129</v>
      </c>
      <c r="E313" s="54">
        <v>3.1787505644460201</v>
      </c>
      <c r="F313" s="33" t="s">
        <v>193</v>
      </c>
      <c r="G313" s="33"/>
      <c r="H313" s="33"/>
      <c r="I313" s="4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x14ac:dyDescent="0.2">
      <c r="A314" s="41" t="s">
        <v>28</v>
      </c>
      <c r="B314" s="33" t="s">
        <v>23</v>
      </c>
      <c r="C314" s="33" t="s">
        <v>23</v>
      </c>
      <c r="D314" s="33" t="s">
        <v>80</v>
      </c>
      <c r="E314" s="54">
        <v>0.59905191388776902</v>
      </c>
      <c r="F314" s="33" t="s">
        <v>5</v>
      </c>
      <c r="G314" s="33"/>
      <c r="H314" s="33" t="s">
        <v>13</v>
      </c>
      <c r="I314" s="42" t="s">
        <v>498</v>
      </c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x14ac:dyDescent="0.2">
      <c r="A315" s="41" t="s">
        <v>28</v>
      </c>
      <c r="B315" s="33" t="s">
        <v>23</v>
      </c>
      <c r="C315" s="33" t="s">
        <v>23</v>
      </c>
      <c r="D315" s="33" t="s">
        <v>123</v>
      </c>
      <c r="E315" s="54">
        <v>1.0840115296521899</v>
      </c>
      <c r="F315" s="33" t="s">
        <v>5</v>
      </c>
      <c r="G315" s="33"/>
      <c r="H315" s="33" t="s">
        <v>13</v>
      </c>
      <c r="I315" s="4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x14ac:dyDescent="0.2">
      <c r="A316" s="41" t="s">
        <v>28</v>
      </c>
      <c r="B316" s="33" t="s">
        <v>23</v>
      </c>
      <c r="C316" s="33" t="s">
        <v>23</v>
      </c>
      <c r="D316" s="33" t="s">
        <v>82</v>
      </c>
      <c r="E316" s="54">
        <v>1.7295384896024899</v>
      </c>
      <c r="F316" s="33" t="s">
        <v>5</v>
      </c>
      <c r="G316" s="33"/>
      <c r="H316" s="33" t="s">
        <v>13</v>
      </c>
      <c r="I316" s="42" t="s">
        <v>498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x14ac:dyDescent="0.2">
      <c r="A317" s="41" t="s">
        <v>28</v>
      </c>
      <c r="B317" s="33" t="s">
        <v>23</v>
      </c>
      <c r="C317" s="33" t="s">
        <v>23</v>
      </c>
      <c r="D317" s="33" t="s">
        <v>92</v>
      </c>
      <c r="E317" s="54">
        <v>7.2547803876738497</v>
      </c>
      <c r="F317" s="33" t="s">
        <v>5</v>
      </c>
      <c r="G317" s="33"/>
      <c r="H317" s="33" t="s">
        <v>13</v>
      </c>
      <c r="I317" s="4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x14ac:dyDescent="0.2">
      <c r="A318" s="41" t="s">
        <v>28</v>
      </c>
      <c r="B318" s="33" t="s">
        <v>23</v>
      </c>
      <c r="C318" s="33" t="s">
        <v>23</v>
      </c>
      <c r="D318" s="33" t="s">
        <v>81</v>
      </c>
      <c r="E318" s="54">
        <v>0.72680117070384098</v>
      </c>
      <c r="F318" s="33" t="s">
        <v>5</v>
      </c>
      <c r="G318" s="33"/>
      <c r="H318" s="33"/>
      <c r="I318" s="42" t="s">
        <v>500</v>
      </c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x14ac:dyDescent="0.2">
      <c r="A319" s="41" t="s">
        <v>28</v>
      </c>
      <c r="B319" s="33" t="s">
        <v>23</v>
      </c>
      <c r="C319" s="33" t="s">
        <v>23</v>
      </c>
      <c r="D319" s="33" t="s">
        <v>139</v>
      </c>
      <c r="E319" s="54">
        <v>0.86898301527882904</v>
      </c>
      <c r="F319" s="33" t="s">
        <v>5</v>
      </c>
      <c r="G319" s="33"/>
      <c r="H319" s="33"/>
      <c r="I319" s="42" t="s">
        <v>499</v>
      </c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x14ac:dyDescent="0.2">
      <c r="A320" s="41" t="s">
        <v>28</v>
      </c>
      <c r="B320" s="33" t="s">
        <v>23</v>
      </c>
      <c r="C320" s="33" t="s">
        <v>23</v>
      </c>
      <c r="D320" s="33" t="s">
        <v>114</v>
      </c>
      <c r="E320" s="54">
        <v>1.0589722806432</v>
      </c>
      <c r="F320" s="33" t="s">
        <v>195</v>
      </c>
      <c r="G320" s="33"/>
      <c r="H320" s="33" t="s">
        <v>13</v>
      </c>
      <c r="I320" s="4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x14ac:dyDescent="0.2">
      <c r="A321" s="41" t="s">
        <v>28</v>
      </c>
      <c r="B321" s="33" t="s">
        <v>23</v>
      </c>
      <c r="C321" s="33" t="s">
        <v>23</v>
      </c>
      <c r="D321" s="33" t="s">
        <v>88</v>
      </c>
      <c r="E321" s="54">
        <v>0.71205521114079695</v>
      </c>
      <c r="F321" s="33" t="s">
        <v>5</v>
      </c>
      <c r="G321" s="33"/>
      <c r="H321" s="33" t="s">
        <v>13</v>
      </c>
      <c r="I321" s="42" t="s">
        <v>500</v>
      </c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x14ac:dyDescent="0.2">
      <c r="A322" s="41" t="s">
        <v>28</v>
      </c>
      <c r="B322" s="33" t="s">
        <v>23</v>
      </c>
      <c r="C322" s="33" t="s">
        <v>23</v>
      </c>
      <c r="D322" s="33" t="s">
        <v>95</v>
      </c>
      <c r="E322" s="54">
        <v>7.2340619371228998</v>
      </c>
      <c r="F322" s="33" t="s">
        <v>5</v>
      </c>
      <c r="G322" s="33"/>
      <c r="H322" s="33" t="s">
        <v>13</v>
      </c>
      <c r="I322" s="42" t="s">
        <v>499</v>
      </c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x14ac:dyDescent="0.2">
      <c r="A323" s="41" t="s">
        <v>28</v>
      </c>
      <c r="B323" s="33" t="s">
        <v>23</v>
      </c>
      <c r="C323" s="33" t="s">
        <v>23</v>
      </c>
      <c r="D323" s="33" t="s">
        <v>116</v>
      </c>
      <c r="E323" s="54">
        <v>2.9022738601915701</v>
      </c>
      <c r="F323" s="33" t="s">
        <v>5</v>
      </c>
      <c r="G323" s="33"/>
      <c r="H323" s="33" t="s">
        <v>13</v>
      </c>
      <c r="I323" s="42" t="s">
        <v>499</v>
      </c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x14ac:dyDescent="0.2">
      <c r="A324" s="41" t="s">
        <v>29</v>
      </c>
      <c r="B324" s="33" t="s">
        <v>25</v>
      </c>
      <c r="C324" s="33" t="s">
        <v>237</v>
      </c>
      <c r="D324" s="33" t="s">
        <v>76</v>
      </c>
      <c r="E324" s="54">
        <v>0.96380069250193301</v>
      </c>
      <c r="F324" s="33" t="s">
        <v>5</v>
      </c>
      <c r="G324" s="33"/>
      <c r="H324" s="33"/>
      <c r="I324" s="4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x14ac:dyDescent="0.2">
      <c r="A325" s="41" t="s">
        <v>29</v>
      </c>
      <c r="B325" s="33" t="s">
        <v>25</v>
      </c>
      <c r="C325" s="33" t="s">
        <v>237</v>
      </c>
      <c r="D325" s="33" t="s">
        <v>209</v>
      </c>
      <c r="E325" s="54">
        <v>0.468996732482996</v>
      </c>
      <c r="F325" s="33" t="s">
        <v>5</v>
      </c>
      <c r="G325" s="33"/>
      <c r="H325" s="33" t="s">
        <v>13</v>
      </c>
      <c r="I325" s="4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x14ac:dyDescent="0.2">
      <c r="A326" s="41" t="s">
        <v>29</v>
      </c>
      <c r="B326" s="33" t="s">
        <v>25</v>
      </c>
      <c r="C326" s="33" t="s">
        <v>237</v>
      </c>
      <c r="D326" s="33" t="s">
        <v>175</v>
      </c>
      <c r="E326" s="54">
        <v>0.54223618821875696</v>
      </c>
      <c r="F326" s="33" t="s">
        <v>5</v>
      </c>
      <c r="G326" s="33" t="s">
        <v>19</v>
      </c>
      <c r="H326" s="33" t="s">
        <v>200</v>
      </c>
      <c r="I326" s="4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x14ac:dyDescent="0.2">
      <c r="A327" s="41" t="s">
        <v>29</v>
      </c>
      <c r="B327" s="33" t="s">
        <v>25</v>
      </c>
      <c r="C327" s="33" t="s">
        <v>237</v>
      </c>
      <c r="D327" s="33" t="s">
        <v>77</v>
      </c>
      <c r="E327" s="54">
        <v>8.1879842619797998</v>
      </c>
      <c r="F327" s="33" t="s">
        <v>5</v>
      </c>
      <c r="G327" s="33"/>
      <c r="H327" s="33" t="s">
        <v>13</v>
      </c>
      <c r="I327" s="4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x14ac:dyDescent="0.2">
      <c r="A328" s="41" t="s">
        <v>29</v>
      </c>
      <c r="B328" s="33" t="s">
        <v>25</v>
      </c>
      <c r="C328" s="33" t="s">
        <v>237</v>
      </c>
      <c r="D328" s="33" t="s">
        <v>131</v>
      </c>
      <c r="E328" s="54">
        <v>2.2439189808520199</v>
      </c>
      <c r="F328" s="33" t="s">
        <v>193</v>
      </c>
      <c r="G328" s="33"/>
      <c r="H328" s="33"/>
      <c r="I328" s="4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x14ac:dyDescent="0.2">
      <c r="A329" s="41" t="s">
        <v>29</v>
      </c>
      <c r="B329" s="33" t="s">
        <v>25</v>
      </c>
      <c r="C329" s="33" t="s">
        <v>237</v>
      </c>
      <c r="D329" s="33" t="s">
        <v>110</v>
      </c>
      <c r="E329" s="54">
        <v>5.8811358557179698</v>
      </c>
      <c r="F329" s="33" t="s">
        <v>193</v>
      </c>
      <c r="G329" s="33"/>
      <c r="H329" s="33"/>
      <c r="I329" s="4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x14ac:dyDescent="0.2">
      <c r="A330" s="41" t="s">
        <v>29</v>
      </c>
      <c r="B330" s="33" t="s">
        <v>25</v>
      </c>
      <c r="C330" s="33" t="s">
        <v>237</v>
      </c>
      <c r="D330" s="33" t="s">
        <v>90</v>
      </c>
      <c r="E330" s="54">
        <v>4.4834532855414704</v>
      </c>
      <c r="F330" s="33" t="s">
        <v>193</v>
      </c>
      <c r="G330" s="33"/>
      <c r="H330" s="33"/>
      <c r="I330" s="4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x14ac:dyDescent="0.2">
      <c r="A331" s="41" t="s">
        <v>29</v>
      </c>
      <c r="B331" s="33" t="s">
        <v>25</v>
      </c>
      <c r="C331" s="33" t="s">
        <v>237</v>
      </c>
      <c r="D331" s="33" t="s">
        <v>210</v>
      </c>
      <c r="E331" s="54">
        <v>0.47700070133339001</v>
      </c>
      <c r="F331" s="33" t="s">
        <v>5</v>
      </c>
      <c r="G331" s="33"/>
      <c r="H331" s="33" t="s">
        <v>13</v>
      </c>
      <c r="I331" s="4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x14ac:dyDescent="0.2">
      <c r="A332" s="41" t="s">
        <v>29</v>
      </c>
      <c r="B332" s="33" t="s">
        <v>25</v>
      </c>
      <c r="C332" s="33" t="s">
        <v>237</v>
      </c>
      <c r="D332" s="33" t="s">
        <v>94</v>
      </c>
      <c r="E332" s="54">
        <v>0.76906903279051098</v>
      </c>
      <c r="F332" s="33" t="s">
        <v>6</v>
      </c>
      <c r="G332" s="33"/>
      <c r="H332" s="33"/>
      <c r="I332" s="42" t="s">
        <v>498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x14ac:dyDescent="0.2">
      <c r="A333" s="41" t="s">
        <v>29</v>
      </c>
      <c r="B333" s="33" t="s">
        <v>25</v>
      </c>
      <c r="C333" s="33" t="s">
        <v>237</v>
      </c>
      <c r="D333" s="33" t="s">
        <v>93</v>
      </c>
      <c r="E333" s="54">
        <v>0.60375540294831398</v>
      </c>
      <c r="F333" s="33" t="s">
        <v>5</v>
      </c>
      <c r="G333" s="33"/>
      <c r="H333" s="33" t="s">
        <v>13</v>
      </c>
      <c r="I333" s="4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x14ac:dyDescent="0.2">
      <c r="A334" s="41" t="s">
        <v>29</v>
      </c>
      <c r="B334" s="33" t="s">
        <v>25</v>
      </c>
      <c r="C334" s="33" t="s">
        <v>237</v>
      </c>
      <c r="D334" s="33" t="s">
        <v>117</v>
      </c>
      <c r="E334" s="54">
        <v>0.92298853918871104</v>
      </c>
      <c r="F334" s="33" t="s">
        <v>193</v>
      </c>
      <c r="G334" s="33"/>
      <c r="H334" s="33"/>
      <c r="I334" s="4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x14ac:dyDescent="0.2">
      <c r="A335" s="41" t="s">
        <v>29</v>
      </c>
      <c r="B335" s="33" t="s">
        <v>25</v>
      </c>
      <c r="C335" s="33" t="s">
        <v>237</v>
      </c>
      <c r="D335" s="33" t="s">
        <v>96</v>
      </c>
      <c r="E335" s="54">
        <v>3.8973969230223799</v>
      </c>
      <c r="F335" s="33" t="s">
        <v>193</v>
      </c>
      <c r="G335" s="33"/>
      <c r="H335" s="33"/>
      <c r="I335" s="4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x14ac:dyDescent="0.2">
      <c r="A336" s="41" t="s">
        <v>29</v>
      </c>
      <c r="B336" s="33" t="s">
        <v>25</v>
      </c>
      <c r="C336" s="33" t="s">
        <v>237</v>
      </c>
      <c r="D336" s="33" t="s">
        <v>87</v>
      </c>
      <c r="E336" s="54">
        <v>1.43595411174176</v>
      </c>
      <c r="F336" s="33" t="s">
        <v>5</v>
      </c>
      <c r="G336" s="33"/>
      <c r="H336" s="33" t="s">
        <v>13</v>
      </c>
      <c r="I336" s="4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x14ac:dyDescent="0.2">
      <c r="A337" s="41" t="s">
        <v>29</v>
      </c>
      <c r="B337" s="33" t="s">
        <v>25</v>
      </c>
      <c r="C337" s="33" t="s">
        <v>237</v>
      </c>
      <c r="D337" s="33" t="s">
        <v>113</v>
      </c>
      <c r="E337" s="54">
        <v>0.53662098569191796</v>
      </c>
      <c r="F337" s="33" t="s">
        <v>6</v>
      </c>
      <c r="G337" s="33"/>
      <c r="H337" s="33" t="s">
        <v>13</v>
      </c>
      <c r="I337" s="4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x14ac:dyDescent="0.2">
      <c r="A338" s="41" t="s">
        <v>29</v>
      </c>
      <c r="B338" s="33" t="s">
        <v>25</v>
      </c>
      <c r="C338" s="33" t="s">
        <v>237</v>
      </c>
      <c r="D338" s="33" t="s">
        <v>105</v>
      </c>
      <c r="E338" s="54">
        <v>1.1940543719524199</v>
      </c>
      <c r="F338" s="33" t="s">
        <v>5</v>
      </c>
      <c r="G338" s="33"/>
      <c r="H338" s="33"/>
      <c r="I338" s="42" t="s">
        <v>16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x14ac:dyDescent="0.2">
      <c r="A339" s="41" t="s">
        <v>29</v>
      </c>
      <c r="B339" s="33" t="s">
        <v>25</v>
      </c>
      <c r="C339" s="33" t="s">
        <v>237</v>
      </c>
      <c r="D339" s="33" t="s">
        <v>79</v>
      </c>
      <c r="E339" s="54">
        <v>1.04025000964526</v>
      </c>
      <c r="F339" s="33" t="s">
        <v>3</v>
      </c>
      <c r="G339" s="33"/>
      <c r="H339" s="33"/>
      <c r="I339" s="42" t="s">
        <v>498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x14ac:dyDescent="0.2">
      <c r="A340" s="41" t="s">
        <v>29</v>
      </c>
      <c r="B340" s="33" t="s">
        <v>25</v>
      </c>
      <c r="C340" s="33" t="s">
        <v>237</v>
      </c>
      <c r="D340" s="33" t="s">
        <v>134</v>
      </c>
      <c r="E340" s="54">
        <v>0.79688566678483397</v>
      </c>
      <c r="F340" s="33" t="s">
        <v>5</v>
      </c>
      <c r="G340" s="33"/>
      <c r="H340" s="33"/>
      <c r="I340" s="42" t="s">
        <v>16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x14ac:dyDescent="0.2">
      <c r="A341" s="41" t="s">
        <v>29</v>
      </c>
      <c r="B341" s="33" t="s">
        <v>25</v>
      </c>
      <c r="C341" s="33" t="s">
        <v>237</v>
      </c>
      <c r="D341" s="33" t="s">
        <v>118</v>
      </c>
      <c r="E341" s="54">
        <v>1.71289608167341</v>
      </c>
      <c r="F341" s="33" t="s">
        <v>5</v>
      </c>
      <c r="G341" s="33"/>
      <c r="H341" s="33"/>
      <c r="I341" s="42" t="s">
        <v>498</v>
      </c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x14ac:dyDescent="0.2">
      <c r="A342" s="41" t="s">
        <v>29</v>
      </c>
      <c r="B342" s="33" t="s">
        <v>25</v>
      </c>
      <c r="C342" s="33" t="s">
        <v>237</v>
      </c>
      <c r="D342" s="33" t="s">
        <v>71</v>
      </c>
      <c r="E342" s="54">
        <v>33.0688612136383</v>
      </c>
      <c r="F342" s="33" t="s">
        <v>5</v>
      </c>
      <c r="G342" s="33"/>
      <c r="H342" s="33"/>
      <c r="I342" s="42" t="s">
        <v>498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x14ac:dyDescent="0.2">
      <c r="A343" s="41" t="s">
        <v>29</v>
      </c>
      <c r="B343" s="33" t="s">
        <v>25</v>
      </c>
      <c r="C343" s="33" t="s">
        <v>237</v>
      </c>
      <c r="D343" s="33" t="s">
        <v>75</v>
      </c>
      <c r="E343" s="54">
        <v>12.0703599550381</v>
      </c>
      <c r="F343" s="33" t="s">
        <v>5</v>
      </c>
      <c r="G343" s="33"/>
      <c r="H343" s="33"/>
      <c r="I343" s="42" t="s">
        <v>498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x14ac:dyDescent="0.2">
      <c r="A344" s="41" t="s">
        <v>29</v>
      </c>
      <c r="B344" s="33" t="s">
        <v>25</v>
      </c>
      <c r="C344" s="33" t="s">
        <v>237</v>
      </c>
      <c r="D344" s="33" t="s">
        <v>177</v>
      </c>
      <c r="E344" s="54">
        <v>0.68226303911043995</v>
      </c>
      <c r="F344" s="33" t="s">
        <v>6</v>
      </c>
      <c r="G344" s="33" t="s">
        <v>21</v>
      </c>
      <c r="H344" s="33" t="s">
        <v>200</v>
      </c>
      <c r="I344" s="42" t="s">
        <v>499</v>
      </c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x14ac:dyDescent="0.2">
      <c r="A345" s="41" t="s">
        <v>29</v>
      </c>
      <c r="B345" s="33" t="s">
        <v>25</v>
      </c>
      <c r="C345" s="33" t="s">
        <v>237</v>
      </c>
      <c r="D345" s="33" t="s">
        <v>119</v>
      </c>
      <c r="E345" s="54">
        <v>2.3365569347955302</v>
      </c>
      <c r="F345" s="33" t="s">
        <v>5</v>
      </c>
      <c r="G345" s="33"/>
      <c r="H345" s="33" t="s">
        <v>13</v>
      </c>
      <c r="I345" s="4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x14ac:dyDescent="0.2">
      <c r="A346" s="41" t="s">
        <v>29</v>
      </c>
      <c r="B346" s="33" t="s">
        <v>25</v>
      </c>
      <c r="C346" s="33" t="s">
        <v>237</v>
      </c>
      <c r="D346" s="33" t="s">
        <v>211</v>
      </c>
      <c r="E346" s="54">
        <v>0.79007964975121303</v>
      </c>
      <c r="F346" s="33" t="s">
        <v>3</v>
      </c>
      <c r="G346" s="33" t="s">
        <v>21</v>
      </c>
      <c r="H346" s="33" t="s">
        <v>200</v>
      </c>
      <c r="I346" s="42" t="s">
        <v>499</v>
      </c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x14ac:dyDescent="0.2">
      <c r="A347" s="41" t="s">
        <v>29</v>
      </c>
      <c r="B347" s="33" t="s">
        <v>25</v>
      </c>
      <c r="C347" s="33" t="s">
        <v>237</v>
      </c>
      <c r="D347" s="33" t="s">
        <v>129</v>
      </c>
      <c r="E347" s="54">
        <v>2.1596561020523302</v>
      </c>
      <c r="F347" s="33" t="s">
        <v>193</v>
      </c>
      <c r="G347" s="33"/>
      <c r="H347" s="33"/>
      <c r="I347" s="4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x14ac:dyDescent="0.2">
      <c r="A348" s="41" t="s">
        <v>29</v>
      </c>
      <c r="B348" s="33" t="s">
        <v>25</v>
      </c>
      <c r="C348" s="33" t="s">
        <v>237</v>
      </c>
      <c r="D348" s="33" t="s">
        <v>123</v>
      </c>
      <c r="E348" s="54">
        <v>2.41819450125855</v>
      </c>
      <c r="F348" s="33" t="s">
        <v>5</v>
      </c>
      <c r="G348" s="33"/>
      <c r="H348" s="33" t="s">
        <v>13</v>
      </c>
      <c r="I348" s="4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x14ac:dyDescent="0.2">
      <c r="A349" s="41" t="s">
        <v>29</v>
      </c>
      <c r="B349" s="33" t="s">
        <v>25</v>
      </c>
      <c r="C349" s="33" t="s">
        <v>237</v>
      </c>
      <c r="D349" s="33" t="s">
        <v>80</v>
      </c>
      <c r="E349" s="54">
        <v>1.65944446271412</v>
      </c>
      <c r="F349" s="33" t="s">
        <v>5</v>
      </c>
      <c r="G349" s="33"/>
      <c r="H349" s="33" t="s">
        <v>13</v>
      </c>
      <c r="I349" s="42" t="s">
        <v>498</v>
      </c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x14ac:dyDescent="0.2">
      <c r="A350" s="41" t="s">
        <v>29</v>
      </c>
      <c r="B350" s="33" t="s">
        <v>25</v>
      </c>
      <c r="C350" s="33" t="s">
        <v>237</v>
      </c>
      <c r="D350" s="33" t="s">
        <v>212</v>
      </c>
      <c r="E350" s="54">
        <v>0.92025261546022696</v>
      </c>
      <c r="F350" s="33" t="s">
        <v>5</v>
      </c>
      <c r="G350" s="33"/>
      <c r="H350" s="33" t="s">
        <v>200</v>
      </c>
      <c r="I350" s="42" t="s">
        <v>499</v>
      </c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x14ac:dyDescent="0.2">
      <c r="A351" s="41" t="s">
        <v>29</v>
      </c>
      <c r="B351" s="33" t="s">
        <v>25</v>
      </c>
      <c r="C351" s="33" t="s">
        <v>237</v>
      </c>
      <c r="D351" s="33" t="s">
        <v>138</v>
      </c>
      <c r="E351" s="54">
        <v>0.50745249106347601</v>
      </c>
      <c r="F351" s="33" t="s">
        <v>3</v>
      </c>
      <c r="G351" s="33"/>
      <c r="H351" s="33"/>
      <c r="I351" s="42" t="s">
        <v>16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x14ac:dyDescent="0.2">
      <c r="A352" s="41" t="s">
        <v>29</v>
      </c>
      <c r="B352" s="33" t="s">
        <v>25</v>
      </c>
      <c r="C352" s="33" t="s">
        <v>237</v>
      </c>
      <c r="D352" s="33" t="s">
        <v>82</v>
      </c>
      <c r="E352" s="54">
        <v>1.34219854300151</v>
      </c>
      <c r="F352" s="33" t="s">
        <v>5</v>
      </c>
      <c r="G352" s="33"/>
      <c r="H352" s="33" t="s">
        <v>13</v>
      </c>
      <c r="I352" s="42" t="s">
        <v>498</v>
      </c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x14ac:dyDescent="0.2">
      <c r="A353" s="41" t="s">
        <v>29</v>
      </c>
      <c r="B353" s="33" t="s">
        <v>25</v>
      </c>
      <c r="C353" s="33" t="s">
        <v>237</v>
      </c>
      <c r="D353" s="33" t="s">
        <v>92</v>
      </c>
      <c r="E353" s="54">
        <v>1.2280180902854401</v>
      </c>
      <c r="F353" s="33" t="s">
        <v>5</v>
      </c>
      <c r="G353" s="33"/>
      <c r="H353" s="33" t="s">
        <v>13</v>
      </c>
      <c r="I353" s="4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x14ac:dyDescent="0.2">
      <c r="A354" s="41" t="s">
        <v>29</v>
      </c>
      <c r="B354" s="33" t="s">
        <v>25</v>
      </c>
      <c r="C354" s="33" t="s">
        <v>237</v>
      </c>
      <c r="D354" s="33" t="s">
        <v>81</v>
      </c>
      <c r="E354" s="54">
        <v>2.0585710909950299</v>
      </c>
      <c r="F354" s="33" t="s">
        <v>5</v>
      </c>
      <c r="G354" s="33"/>
      <c r="H354" s="33"/>
      <c r="I354" s="42" t="s">
        <v>500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x14ac:dyDescent="0.2">
      <c r="A355" s="41" t="s">
        <v>29</v>
      </c>
      <c r="B355" s="33" t="s">
        <v>25</v>
      </c>
      <c r="C355" s="33" t="s">
        <v>237</v>
      </c>
      <c r="D355" s="33" t="s">
        <v>114</v>
      </c>
      <c r="E355" s="54">
        <v>0.87461739955085105</v>
      </c>
      <c r="F355" s="33" t="s">
        <v>195</v>
      </c>
      <c r="G355" s="33"/>
      <c r="H355" s="33" t="s">
        <v>13</v>
      </c>
      <c r="I355" s="4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x14ac:dyDescent="0.2">
      <c r="A356" s="41" t="s">
        <v>29</v>
      </c>
      <c r="B356" s="33" t="s">
        <v>25</v>
      </c>
      <c r="C356" s="33" t="s">
        <v>237</v>
      </c>
      <c r="D356" s="33" t="s">
        <v>88</v>
      </c>
      <c r="E356" s="54">
        <v>0.248881787918667</v>
      </c>
      <c r="F356" s="33" t="s">
        <v>5</v>
      </c>
      <c r="G356" s="33"/>
      <c r="H356" s="33" t="s">
        <v>13</v>
      </c>
      <c r="I356" s="42" t="s">
        <v>500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x14ac:dyDescent="0.2">
      <c r="A357" s="41" t="s">
        <v>29</v>
      </c>
      <c r="B357" s="33" t="s">
        <v>25</v>
      </c>
      <c r="C357" s="33" t="s">
        <v>237</v>
      </c>
      <c r="D357" s="33" t="s">
        <v>95</v>
      </c>
      <c r="E357" s="54">
        <v>0.54510068500542397</v>
      </c>
      <c r="F357" s="33" t="s">
        <v>5</v>
      </c>
      <c r="G357" s="33"/>
      <c r="H357" s="33" t="s">
        <v>13</v>
      </c>
      <c r="I357" s="42" t="s">
        <v>499</v>
      </c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x14ac:dyDescent="0.2">
      <c r="A358" s="41" t="s">
        <v>29</v>
      </c>
      <c r="B358" s="33" t="s">
        <v>25</v>
      </c>
      <c r="C358" s="33" t="s">
        <v>237</v>
      </c>
      <c r="D358" s="33" t="s">
        <v>213</v>
      </c>
      <c r="E358" s="54">
        <v>0.45579517830553501</v>
      </c>
      <c r="F358" s="33" t="s">
        <v>3</v>
      </c>
      <c r="G358" s="33" t="s">
        <v>21</v>
      </c>
      <c r="H358" s="33" t="s">
        <v>200</v>
      </c>
      <c r="I358" s="42" t="s">
        <v>499</v>
      </c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x14ac:dyDescent="0.2">
      <c r="A359" s="41" t="s">
        <v>29</v>
      </c>
      <c r="B359" s="33" t="s">
        <v>25</v>
      </c>
      <c r="C359" s="33" t="s">
        <v>237</v>
      </c>
      <c r="D359" s="33" t="s">
        <v>116</v>
      </c>
      <c r="E359" s="54">
        <v>0.47529843598742699</v>
      </c>
      <c r="F359" s="33" t="s">
        <v>5</v>
      </c>
      <c r="G359" s="33"/>
      <c r="H359" s="33" t="s">
        <v>13</v>
      </c>
      <c r="I359" s="42" t="s">
        <v>499</v>
      </c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x14ac:dyDescent="0.2">
      <c r="A360" s="41" t="s">
        <v>34</v>
      </c>
      <c r="B360" s="33" t="s">
        <v>23</v>
      </c>
      <c r="C360" s="33" t="s">
        <v>23</v>
      </c>
      <c r="D360" s="33" t="s">
        <v>76</v>
      </c>
      <c r="E360" s="54">
        <v>2.6842512429311198</v>
      </c>
      <c r="F360" s="33" t="s">
        <v>5</v>
      </c>
      <c r="G360" s="33"/>
      <c r="H360" s="33"/>
      <c r="I360" s="4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spans="1:32" x14ac:dyDescent="0.2">
      <c r="A361" s="41" t="s">
        <v>34</v>
      </c>
      <c r="B361" s="33" t="s">
        <v>23</v>
      </c>
      <c r="C361" s="33" t="s">
        <v>23</v>
      </c>
      <c r="D361" s="33" t="s">
        <v>100</v>
      </c>
      <c r="E361" s="54">
        <v>0.72537134820810401</v>
      </c>
      <c r="F361" s="33" t="s">
        <v>5</v>
      </c>
      <c r="G361" s="33"/>
      <c r="H361" s="33"/>
      <c r="I361" s="4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x14ac:dyDescent="0.2">
      <c r="A362" s="41" t="s">
        <v>34</v>
      </c>
      <c r="B362" s="33" t="s">
        <v>23</v>
      </c>
      <c r="C362" s="33" t="s">
        <v>23</v>
      </c>
      <c r="D362" s="33" t="s">
        <v>206</v>
      </c>
      <c r="E362" s="54">
        <v>0.62939317083064406</v>
      </c>
      <c r="F362" s="33" t="s">
        <v>5</v>
      </c>
      <c r="G362" s="33" t="s">
        <v>19</v>
      </c>
      <c r="H362" s="33" t="s">
        <v>14</v>
      </c>
      <c r="I362" s="4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x14ac:dyDescent="0.2">
      <c r="A363" s="41" t="s">
        <v>34</v>
      </c>
      <c r="B363" s="33" t="s">
        <v>23</v>
      </c>
      <c r="C363" s="33" t="s">
        <v>23</v>
      </c>
      <c r="D363" s="33" t="s">
        <v>106</v>
      </c>
      <c r="E363" s="54">
        <v>0.34832283644717099</v>
      </c>
      <c r="F363" s="33" t="s">
        <v>193</v>
      </c>
      <c r="G363" s="33"/>
      <c r="H363" s="33"/>
      <c r="I363" s="4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x14ac:dyDescent="0.2">
      <c r="A364" s="41" t="s">
        <v>34</v>
      </c>
      <c r="B364" s="33" t="s">
        <v>23</v>
      </c>
      <c r="C364" s="33" t="s">
        <v>23</v>
      </c>
      <c r="D364" s="33" t="s">
        <v>127</v>
      </c>
      <c r="E364" s="54">
        <v>0.84039164003573497</v>
      </c>
      <c r="F364" s="33" t="s">
        <v>6</v>
      </c>
      <c r="G364" s="33"/>
      <c r="H364" s="33"/>
      <c r="I364" s="4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spans="1:32" x14ac:dyDescent="0.2">
      <c r="A365" s="41" t="s">
        <v>34</v>
      </c>
      <c r="B365" s="33" t="s">
        <v>23</v>
      </c>
      <c r="C365" s="33" t="s">
        <v>23</v>
      </c>
      <c r="D365" s="33" t="s">
        <v>89</v>
      </c>
      <c r="E365" s="54">
        <v>0.93760410062938604</v>
      </c>
      <c r="F365" s="33" t="s">
        <v>5</v>
      </c>
      <c r="G365" s="33"/>
      <c r="H365" s="33"/>
      <c r="I365" s="4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x14ac:dyDescent="0.2">
      <c r="A366" s="41" t="s">
        <v>34</v>
      </c>
      <c r="B366" s="33" t="s">
        <v>23</v>
      </c>
      <c r="C366" s="33" t="s">
        <v>23</v>
      </c>
      <c r="D366" s="33" t="s">
        <v>77</v>
      </c>
      <c r="E366" s="54">
        <v>3.26762415056265</v>
      </c>
      <c r="F366" s="33" t="s">
        <v>5</v>
      </c>
      <c r="G366" s="33"/>
      <c r="H366" s="33" t="s">
        <v>13</v>
      </c>
      <c r="I366" s="4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x14ac:dyDescent="0.2">
      <c r="A367" s="41" t="s">
        <v>34</v>
      </c>
      <c r="B367" s="33" t="s">
        <v>23</v>
      </c>
      <c r="C367" s="33" t="s">
        <v>23</v>
      </c>
      <c r="D367" s="33" t="s">
        <v>131</v>
      </c>
      <c r="E367" s="54">
        <v>4.1822597282721503</v>
      </c>
      <c r="F367" s="33" t="s">
        <v>193</v>
      </c>
      <c r="G367" s="33"/>
      <c r="H367" s="33"/>
      <c r="I367" s="4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spans="1:32" x14ac:dyDescent="0.2">
      <c r="A368" s="41" t="s">
        <v>34</v>
      </c>
      <c r="B368" s="33" t="s">
        <v>23</v>
      </c>
      <c r="C368" s="33" t="s">
        <v>23</v>
      </c>
      <c r="D368" s="33" t="s">
        <v>110</v>
      </c>
      <c r="E368" s="54">
        <v>11.2077646999729</v>
      </c>
      <c r="F368" s="33" t="s">
        <v>193</v>
      </c>
      <c r="G368" s="33"/>
      <c r="H368" s="33"/>
      <c r="I368" s="4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spans="1:32" x14ac:dyDescent="0.2">
      <c r="A369" s="41" t="s">
        <v>34</v>
      </c>
      <c r="B369" s="33" t="s">
        <v>23</v>
      </c>
      <c r="C369" s="33" t="s">
        <v>23</v>
      </c>
      <c r="D369" s="33" t="s">
        <v>90</v>
      </c>
      <c r="E369" s="54">
        <v>11.0416915646948</v>
      </c>
      <c r="F369" s="33" t="s">
        <v>193</v>
      </c>
      <c r="G369" s="33"/>
      <c r="H369" s="33"/>
      <c r="I369" s="4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  <row r="370" spans="1:32" x14ac:dyDescent="0.2">
      <c r="A370" s="41" t="s">
        <v>34</v>
      </c>
      <c r="B370" s="33" t="s">
        <v>23</v>
      </c>
      <c r="C370" s="33" t="s">
        <v>23</v>
      </c>
      <c r="D370" s="33" t="s">
        <v>93</v>
      </c>
      <c r="E370" s="54">
        <v>1.1909720559544601</v>
      </c>
      <c r="F370" s="33" t="s">
        <v>5</v>
      </c>
      <c r="G370" s="33"/>
      <c r="H370" s="33" t="s">
        <v>13</v>
      </c>
      <c r="I370" s="4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spans="1:32" x14ac:dyDescent="0.2">
      <c r="A371" s="41" t="s">
        <v>34</v>
      </c>
      <c r="B371" s="33" t="s">
        <v>23</v>
      </c>
      <c r="C371" s="33" t="s">
        <v>23</v>
      </c>
      <c r="D371" s="33" t="s">
        <v>94</v>
      </c>
      <c r="E371" s="54">
        <v>0.64603341427655303</v>
      </c>
      <c r="F371" s="33" t="s">
        <v>6</v>
      </c>
      <c r="G371" s="33"/>
      <c r="H371" s="33"/>
      <c r="I371" s="42" t="s">
        <v>498</v>
      </c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</row>
    <row r="372" spans="1:32" x14ac:dyDescent="0.2">
      <c r="A372" s="41" t="s">
        <v>34</v>
      </c>
      <c r="B372" s="33" t="s">
        <v>23</v>
      </c>
      <c r="C372" s="33" t="s">
        <v>23</v>
      </c>
      <c r="D372" s="33" t="s">
        <v>117</v>
      </c>
      <c r="E372" s="54">
        <v>1.48811750777302</v>
      </c>
      <c r="F372" s="33" t="s">
        <v>193</v>
      </c>
      <c r="G372" s="33"/>
      <c r="H372" s="33"/>
      <c r="I372" s="4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spans="1:32" x14ac:dyDescent="0.2">
      <c r="A373" s="41" t="s">
        <v>34</v>
      </c>
      <c r="B373" s="33" t="s">
        <v>23</v>
      </c>
      <c r="C373" s="33" t="s">
        <v>23</v>
      </c>
      <c r="D373" s="33" t="s">
        <v>96</v>
      </c>
      <c r="E373" s="54">
        <v>8.3544078827083403</v>
      </c>
      <c r="F373" s="33" t="s">
        <v>193</v>
      </c>
      <c r="G373" s="33"/>
      <c r="H373" s="33"/>
      <c r="I373" s="4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</row>
    <row r="374" spans="1:32" x14ac:dyDescent="0.2">
      <c r="A374" s="41" t="s">
        <v>34</v>
      </c>
      <c r="B374" s="33" t="s">
        <v>23</v>
      </c>
      <c r="C374" s="33" t="s">
        <v>23</v>
      </c>
      <c r="D374" s="33" t="s">
        <v>207</v>
      </c>
      <c r="E374" s="54">
        <v>2.1874072214038001</v>
      </c>
      <c r="F374" s="33" t="s">
        <v>5</v>
      </c>
      <c r="G374" s="33" t="s">
        <v>19</v>
      </c>
      <c r="H374" s="33" t="s">
        <v>200</v>
      </c>
      <c r="I374" s="4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</row>
    <row r="375" spans="1:32" x14ac:dyDescent="0.2">
      <c r="A375" s="41" t="s">
        <v>34</v>
      </c>
      <c r="B375" s="33" t="s">
        <v>23</v>
      </c>
      <c r="C375" s="33" t="s">
        <v>23</v>
      </c>
      <c r="D375" s="33" t="s">
        <v>87</v>
      </c>
      <c r="E375" s="54">
        <v>2.6154197380010999</v>
      </c>
      <c r="F375" s="33" t="s">
        <v>5</v>
      </c>
      <c r="G375" s="33"/>
      <c r="H375" s="33" t="s">
        <v>13</v>
      </c>
      <c r="I375" s="4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</row>
    <row r="376" spans="1:32" x14ac:dyDescent="0.2">
      <c r="A376" s="41" t="s">
        <v>34</v>
      </c>
      <c r="B376" s="33" t="s">
        <v>23</v>
      </c>
      <c r="C376" s="33" t="s">
        <v>23</v>
      </c>
      <c r="D376" s="33" t="s">
        <v>113</v>
      </c>
      <c r="E376" s="54">
        <v>0.46786489599040698</v>
      </c>
      <c r="F376" s="33" t="s">
        <v>6</v>
      </c>
      <c r="G376" s="33"/>
      <c r="H376" s="33" t="s">
        <v>13</v>
      </c>
      <c r="I376" s="4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</row>
    <row r="377" spans="1:32" x14ac:dyDescent="0.2">
      <c r="A377" s="41" t="s">
        <v>34</v>
      </c>
      <c r="B377" s="33" t="s">
        <v>23</v>
      </c>
      <c r="C377" s="33" t="s">
        <v>23</v>
      </c>
      <c r="D377" s="33" t="s">
        <v>98</v>
      </c>
      <c r="E377" s="54">
        <v>0.75635221016200405</v>
      </c>
      <c r="F377" s="33" t="s">
        <v>193</v>
      </c>
      <c r="G377" s="33"/>
      <c r="H377" s="33"/>
      <c r="I377" s="4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</row>
    <row r="378" spans="1:32" x14ac:dyDescent="0.2">
      <c r="A378" s="41" t="s">
        <v>34</v>
      </c>
      <c r="B378" s="33" t="s">
        <v>23</v>
      </c>
      <c r="C378" s="33" t="s">
        <v>23</v>
      </c>
      <c r="D378" s="33" t="s">
        <v>79</v>
      </c>
      <c r="E378" s="54">
        <v>0.62886701378864396</v>
      </c>
      <c r="F378" s="33" t="s">
        <v>3</v>
      </c>
      <c r="G378" s="33"/>
      <c r="H378" s="33"/>
      <c r="I378" s="42" t="s">
        <v>498</v>
      </c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</row>
    <row r="379" spans="1:32" x14ac:dyDescent="0.2">
      <c r="A379" s="41" t="s">
        <v>34</v>
      </c>
      <c r="B379" s="33" t="s">
        <v>23</v>
      </c>
      <c r="C379" s="33" t="s">
        <v>23</v>
      </c>
      <c r="D379" s="33" t="s">
        <v>135</v>
      </c>
      <c r="E379" s="54">
        <v>0.58111392284628405</v>
      </c>
      <c r="F379" s="33" t="s">
        <v>5</v>
      </c>
      <c r="G379" s="33"/>
      <c r="H379" s="33" t="s">
        <v>13</v>
      </c>
      <c r="I379" s="42" t="s">
        <v>498</v>
      </c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spans="1:32" x14ac:dyDescent="0.2">
      <c r="A380" s="41" t="s">
        <v>34</v>
      </c>
      <c r="B380" s="33" t="s">
        <v>23</v>
      </c>
      <c r="C380" s="33" t="s">
        <v>23</v>
      </c>
      <c r="D380" s="33" t="s">
        <v>85</v>
      </c>
      <c r="E380" s="54">
        <v>3.6422470529123898</v>
      </c>
      <c r="F380" s="33" t="s">
        <v>5</v>
      </c>
      <c r="G380" s="33"/>
      <c r="H380" s="33" t="s">
        <v>13</v>
      </c>
      <c r="I380" s="4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</row>
    <row r="381" spans="1:32" x14ac:dyDescent="0.2">
      <c r="A381" s="41" t="s">
        <v>34</v>
      </c>
      <c r="B381" s="33" t="s">
        <v>23</v>
      </c>
      <c r="C381" s="33" t="s">
        <v>23</v>
      </c>
      <c r="D381" s="33" t="s">
        <v>107</v>
      </c>
      <c r="E381" s="54">
        <v>0.52731050068905505</v>
      </c>
      <c r="F381" s="33" t="s">
        <v>6</v>
      </c>
      <c r="G381" s="33"/>
      <c r="H381" s="33"/>
      <c r="I381" s="42" t="s">
        <v>498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</row>
    <row r="382" spans="1:32" x14ac:dyDescent="0.2">
      <c r="A382" s="41" t="s">
        <v>34</v>
      </c>
      <c r="B382" s="33" t="s">
        <v>23</v>
      </c>
      <c r="C382" s="33" t="s">
        <v>23</v>
      </c>
      <c r="D382" s="33" t="s">
        <v>104</v>
      </c>
      <c r="E382" s="54">
        <v>0.59635185313636296</v>
      </c>
      <c r="F382" s="33" t="s">
        <v>6</v>
      </c>
      <c r="G382" s="33"/>
      <c r="H382" s="33"/>
      <c r="I382" s="4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1:32" x14ac:dyDescent="0.2">
      <c r="A383" s="41" t="s">
        <v>34</v>
      </c>
      <c r="B383" s="33" t="s">
        <v>23</v>
      </c>
      <c r="C383" s="33" t="s">
        <v>23</v>
      </c>
      <c r="D383" s="33" t="s">
        <v>121</v>
      </c>
      <c r="E383" s="54">
        <v>0.42588354231914599</v>
      </c>
      <c r="F383" s="33" t="s">
        <v>195</v>
      </c>
      <c r="G383" s="33"/>
      <c r="H383" s="33"/>
      <c r="I383" s="4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spans="1:32" x14ac:dyDescent="0.2">
      <c r="A384" s="41" t="s">
        <v>34</v>
      </c>
      <c r="B384" s="33" t="s">
        <v>23</v>
      </c>
      <c r="C384" s="33" t="s">
        <v>23</v>
      </c>
      <c r="D384" s="33" t="s">
        <v>71</v>
      </c>
      <c r="E384" s="54">
        <v>9.1105031103722407</v>
      </c>
      <c r="F384" s="33" t="s">
        <v>5</v>
      </c>
      <c r="G384" s="33"/>
      <c r="H384" s="33"/>
      <c r="I384" s="42" t="s">
        <v>498</v>
      </c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spans="1:32" x14ac:dyDescent="0.2">
      <c r="A385" s="41" t="s">
        <v>34</v>
      </c>
      <c r="B385" s="33" t="s">
        <v>23</v>
      </c>
      <c r="C385" s="33" t="s">
        <v>23</v>
      </c>
      <c r="D385" s="33" t="s">
        <v>75</v>
      </c>
      <c r="E385" s="54">
        <v>2.7975104108344402</v>
      </c>
      <c r="F385" s="33" t="s">
        <v>5</v>
      </c>
      <c r="G385" s="33"/>
      <c r="H385" s="33"/>
      <c r="I385" s="42" t="s">
        <v>498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spans="1:32" x14ac:dyDescent="0.2">
      <c r="A386" s="41" t="s">
        <v>34</v>
      </c>
      <c r="B386" s="33" t="s">
        <v>23</v>
      </c>
      <c r="C386" s="33" t="s">
        <v>23</v>
      </c>
      <c r="D386" s="33" t="s">
        <v>83</v>
      </c>
      <c r="E386" s="54">
        <v>0.858429107123027</v>
      </c>
      <c r="F386" s="33" t="s">
        <v>195</v>
      </c>
      <c r="G386" s="33"/>
      <c r="H386" s="33"/>
      <c r="I386" s="4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spans="1:32" x14ac:dyDescent="0.2">
      <c r="A387" s="41" t="s">
        <v>34</v>
      </c>
      <c r="B387" s="33" t="s">
        <v>23</v>
      </c>
      <c r="C387" s="33" t="s">
        <v>23</v>
      </c>
      <c r="D387" s="33" t="s">
        <v>119</v>
      </c>
      <c r="E387" s="54">
        <v>1.0249738960608199</v>
      </c>
      <c r="F387" s="33" t="s">
        <v>5</v>
      </c>
      <c r="G387" s="33"/>
      <c r="H387" s="33" t="s">
        <v>13</v>
      </c>
      <c r="I387" s="4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</row>
    <row r="388" spans="1:32" x14ac:dyDescent="0.2">
      <c r="A388" s="41" t="s">
        <v>34</v>
      </c>
      <c r="B388" s="33" t="s">
        <v>23</v>
      </c>
      <c r="C388" s="33" t="s">
        <v>23</v>
      </c>
      <c r="D388" s="33" t="s">
        <v>84</v>
      </c>
      <c r="E388" s="54">
        <v>0.96604970072278196</v>
      </c>
      <c r="F388" s="33" t="s">
        <v>3</v>
      </c>
      <c r="G388" s="33"/>
      <c r="H388" s="33" t="s">
        <v>13</v>
      </c>
      <c r="I388" s="42" t="s">
        <v>498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spans="1:32" x14ac:dyDescent="0.2">
      <c r="A389" s="41" t="s">
        <v>34</v>
      </c>
      <c r="B389" s="33" t="s">
        <v>23</v>
      </c>
      <c r="C389" s="33" t="s">
        <v>23</v>
      </c>
      <c r="D389" s="33" t="s">
        <v>129</v>
      </c>
      <c r="E389" s="54">
        <v>2.4617751970014798</v>
      </c>
      <c r="F389" s="33" t="s">
        <v>193</v>
      </c>
      <c r="G389" s="33"/>
      <c r="H389" s="33"/>
      <c r="I389" s="4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</row>
    <row r="390" spans="1:32" x14ac:dyDescent="0.2">
      <c r="A390" s="41" t="s">
        <v>34</v>
      </c>
      <c r="B390" s="33" t="s">
        <v>23</v>
      </c>
      <c r="C390" s="33" t="s">
        <v>23</v>
      </c>
      <c r="D390" s="33" t="s">
        <v>99</v>
      </c>
      <c r="E390" s="54">
        <v>0.41143004293850499</v>
      </c>
      <c r="F390" s="33" t="s">
        <v>5</v>
      </c>
      <c r="G390" s="33"/>
      <c r="H390" s="33" t="s">
        <v>13</v>
      </c>
      <c r="I390" s="42" t="s">
        <v>498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</row>
    <row r="391" spans="1:32" x14ac:dyDescent="0.2">
      <c r="A391" s="41" t="s">
        <v>34</v>
      </c>
      <c r="B391" s="33" t="s">
        <v>23</v>
      </c>
      <c r="C391" s="33" t="s">
        <v>23</v>
      </c>
      <c r="D391" s="33" t="s">
        <v>91</v>
      </c>
      <c r="E391" s="54">
        <v>1.09040621304375</v>
      </c>
      <c r="F391" s="33" t="s">
        <v>201</v>
      </c>
      <c r="G391" s="33"/>
      <c r="H391" s="33" t="s">
        <v>13</v>
      </c>
      <c r="I391" s="4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</row>
    <row r="392" spans="1:32" x14ac:dyDescent="0.2">
      <c r="A392" s="41" t="s">
        <v>34</v>
      </c>
      <c r="B392" s="33" t="s">
        <v>23</v>
      </c>
      <c r="C392" s="33" t="s">
        <v>23</v>
      </c>
      <c r="D392" s="33" t="s">
        <v>80</v>
      </c>
      <c r="E392" s="54">
        <v>1.0951414365145</v>
      </c>
      <c r="F392" s="33" t="s">
        <v>5</v>
      </c>
      <c r="G392" s="33"/>
      <c r="H392" s="33" t="s">
        <v>13</v>
      </c>
      <c r="I392" s="42" t="s">
        <v>498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spans="1:32" x14ac:dyDescent="0.2">
      <c r="A393" s="41" t="s">
        <v>34</v>
      </c>
      <c r="B393" s="33" t="s">
        <v>23</v>
      </c>
      <c r="C393" s="33" t="s">
        <v>23</v>
      </c>
      <c r="D393" s="33" t="s">
        <v>123</v>
      </c>
      <c r="E393" s="54">
        <v>1.2412859322924601</v>
      </c>
      <c r="F393" s="33" t="s">
        <v>5</v>
      </c>
      <c r="G393" s="33"/>
      <c r="H393" s="33" t="s">
        <v>13</v>
      </c>
      <c r="I393" s="4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spans="1:32" x14ac:dyDescent="0.2">
      <c r="A394" s="41" t="s">
        <v>34</v>
      </c>
      <c r="B394" s="33" t="s">
        <v>23</v>
      </c>
      <c r="C394" s="33" t="s">
        <v>23</v>
      </c>
      <c r="D394" s="33" t="s">
        <v>82</v>
      </c>
      <c r="E394" s="54">
        <v>1.95096418050058</v>
      </c>
      <c r="F394" s="33" t="s">
        <v>5</v>
      </c>
      <c r="G394" s="33"/>
      <c r="H394" s="33" t="s">
        <v>13</v>
      </c>
      <c r="I394" s="42" t="s">
        <v>498</v>
      </c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</row>
    <row r="395" spans="1:32" x14ac:dyDescent="0.2">
      <c r="A395" s="41" t="s">
        <v>34</v>
      </c>
      <c r="B395" s="33" t="s">
        <v>23</v>
      </c>
      <c r="C395" s="33" t="s">
        <v>23</v>
      </c>
      <c r="D395" s="33" t="s">
        <v>92</v>
      </c>
      <c r="E395" s="54">
        <v>5.06970453706949</v>
      </c>
      <c r="F395" s="33" t="s">
        <v>5</v>
      </c>
      <c r="G395" s="33"/>
      <c r="H395" s="33" t="s">
        <v>13</v>
      </c>
      <c r="I395" s="4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</row>
    <row r="396" spans="1:32" x14ac:dyDescent="0.2">
      <c r="A396" s="41" t="s">
        <v>34</v>
      </c>
      <c r="B396" s="33" t="s">
        <v>23</v>
      </c>
      <c r="C396" s="33" t="s">
        <v>23</v>
      </c>
      <c r="D396" s="33" t="s">
        <v>108</v>
      </c>
      <c r="E396" s="54">
        <v>0.4550621464372</v>
      </c>
      <c r="F396" s="33" t="s">
        <v>6</v>
      </c>
      <c r="G396" s="33"/>
      <c r="H396" s="33"/>
      <c r="I396" s="42" t="s">
        <v>499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spans="1:32" x14ac:dyDescent="0.2">
      <c r="A397" s="41" t="s">
        <v>34</v>
      </c>
      <c r="B397" s="33" t="s">
        <v>23</v>
      </c>
      <c r="C397" s="33" t="s">
        <v>23</v>
      </c>
      <c r="D397" s="33" t="s">
        <v>81</v>
      </c>
      <c r="E397" s="54">
        <v>0.65519408450293604</v>
      </c>
      <c r="F397" s="33" t="s">
        <v>5</v>
      </c>
      <c r="G397" s="33"/>
      <c r="H397" s="33"/>
      <c r="I397" s="42" t="s">
        <v>500</v>
      </c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</row>
    <row r="398" spans="1:32" x14ac:dyDescent="0.2">
      <c r="A398" s="41" t="s">
        <v>34</v>
      </c>
      <c r="B398" s="33" t="s">
        <v>23</v>
      </c>
      <c r="C398" s="33" t="s">
        <v>23</v>
      </c>
      <c r="D398" s="33" t="s">
        <v>139</v>
      </c>
      <c r="E398" s="54">
        <v>0.77687313241050704</v>
      </c>
      <c r="F398" s="33" t="s">
        <v>5</v>
      </c>
      <c r="G398" s="33"/>
      <c r="H398" s="33"/>
      <c r="I398" s="42" t="s">
        <v>499</v>
      </c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spans="1:32" x14ac:dyDescent="0.2">
      <c r="A399" s="41" t="s">
        <v>34</v>
      </c>
      <c r="B399" s="33" t="s">
        <v>23</v>
      </c>
      <c r="C399" s="33" t="s">
        <v>23</v>
      </c>
      <c r="D399" s="33" t="s">
        <v>114</v>
      </c>
      <c r="E399" s="54">
        <v>1.14301842295033</v>
      </c>
      <c r="F399" s="33" t="s">
        <v>195</v>
      </c>
      <c r="G399" s="33"/>
      <c r="H399" s="33" t="s">
        <v>13</v>
      </c>
      <c r="I399" s="4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</row>
    <row r="400" spans="1:32" x14ac:dyDescent="0.2">
      <c r="A400" s="41" t="s">
        <v>34</v>
      </c>
      <c r="B400" s="33" t="s">
        <v>23</v>
      </c>
      <c r="C400" s="33" t="s">
        <v>23</v>
      </c>
      <c r="D400" s="33" t="s">
        <v>88</v>
      </c>
      <c r="E400" s="54">
        <v>0.37207753742324201</v>
      </c>
      <c r="F400" s="33" t="s">
        <v>5</v>
      </c>
      <c r="G400" s="33"/>
      <c r="H400" s="33" t="s">
        <v>13</v>
      </c>
      <c r="I400" s="42" t="s">
        <v>500</v>
      </c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spans="1:32" x14ac:dyDescent="0.2">
      <c r="A401" s="41" t="s">
        <v>34</v>
      </c>
      <c r="B401" s="33" t="s">
        <v>23</v>
      </c>
      <c r="C401" s="33" t="s">
        <v>23</v>
      </c>
      <c r="D401" s="33" t="s">
        <v>101</v>
      </c>
      <c r="E401" s="54">
        <v>0.58070053273258104</v>
      </c>
      <c r="F401" s="33" t="s">
        <v>5</v>
      </c>
      <c r="G401" s="33"/>
      <c r="H401" s="33" t="s">
        <v>13</v>
      </c>
      <c r="I401" s="42" t="s">
        <v>499</v>
      </c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</row>
    <row r="402" spans="1:32" x14ac:dyDescent="0.2">
      <c r="A402" s="41" t="s">
        <v>34</v>
      </c>
      <c r="B402" s="33" t="s">
        <v>23</v>
      </c>
      <c r="C402" s="33" t="s">
        <v>23</v>
      </c>
      <c r="D402" s="33" t="s">
        <v>95</v>
      </c>
      <c r="E402" s="54">
        <v>5.2098785766242299</v>
      </c>
      <c r="F402" s="33" t="s">
        <v>5</v>
      </c>
      <c r="G402" s="33"/>
      <c r="H402" s="33" t="s">
        <v>13</v>
      </c>
      <c r="I402" s="42" t="s">
        <v>499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</row>
    <row r="403" spans="1:32" x14ac:dyDescent="0.2">
      <c r="A403" s="41" t="s">
        <v>34</v>
      </c>
      <c r="B403" s="33" t="s">
        <v>23</v>
      </c>
      <c r="C403" s="33" t="s">
        <v>23</v>
      </c>
      <c r="D403" s="33" t="s">
        <v>116</v>
      </c>
      <c r="E403" s="54">
        <v>2.7559985078986902</v>
      </c>
      <c r="F403" s="33" t="s">
        <v>5</v>
      </c>
      <c r="G403" s="33"/>
      <c r="H403" s="33" t="s">
        <v>13</v>
      </c>
      <c r="I403" s="42" t="s">
        <v>499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spans="1:32" x14ac:dyDescent="0.2">
      <c r="A404" s="41" t="s">
        <v>35</v>
      </c>
      <c r="B404" s="33" t="s">
        <v>25</v>
      </c>
      <c r="C404" s="33" t="s">
        <v>238</v>
      </c>
      <c r="D404" s="33" t="s">
        <v>132</v>
      </c>
      <c r="E404" s="54">
        <v>0.60808130159776097</v>
      </c>
      <c r="F404" s="33" t="s">
        <v>193</v>
      </c>
      <c r="G404" s="33"/>
      <c r="H404" s="33"/>
      <c r="I404" s="4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</row>
    <row r="405" spans="1:32" x14ac:dyDescent="0.2">
      <c r="A405" s="41" t="s">
        <v>35</v>
      </c>
      <c r="B405" s="33" t="s">
        <v>25</v>
      </c>
      <c r="C405" s="33" t="s">
        <v>238</v>
      </c>
      <c r="D405" s="33" t="s">
        <v>127</v>
      </c>
      <c r="E405" s="54">
        <v>1.3763419180358401</v>
      </c>
      <c r="F405" s="33" t="s">
        <v>6</v>
      </c>
      <c r="G405" s="33"/>
      <c r="H405" s="33"/>
      <c r="I405" s="4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</row>
    <row r="406" spans="1:32" x14ac:dyDescent="0.2">
      <c r="A406" s="41" t="s">
        <v>35</v>
      </c>
      <c r="B406" s="33" t="s">
        <v>25</v>
      </c>
      <c r="C406" s="33" t="s">
        <v>238</v>
      </c>
      <c r="D406" s="33" t="s">
        <v>77</v>
      </c>
      <c r="E406" s="54">
        <v>1.7685088539057401</v>
      </c>
      <c r="F406" s="33" t="s">
        <v>5</v>
      </c>
      <c r="G406" s="33"/>
      <c r="H406" s="33" t="s">
        <v>13</v>
      </c>
      <c r="I406" s="4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</row>
    <row r="407" spans="1:32" x14ac:dyDescent="0.2">
      <c r="A407" s="41" t="s">
        <v>35</v>
      </c>
      <c r="B407" s="33" t="s">
        <v>25</v>
      </c>
      <c r="C407" s="33" t="s">
        <v>238</v>
      </c>
      <c r="D407" s="33" t="s">
        <v>131</v>
      </c>
      <c r="E407" s="54">
        <v>5.0866282258746702</v>
      </c>
      <c r="F407" s="33" t="s">
        <v>193</v>
      </c>
      <c r="G407" s="33"/>
      <c r="H407" s="33"/>
      <c r="I407" s="4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</row>
    <row r="408" spans="1:32" x14ac:dyDescent="0.2">
      <c r="A408" s="41" t="s">
        <v>35</v>
      </c>
      <c r="B408" s="33" t="s">
        <v>25</v>
      </c>
      <c r="C408" s="33" t="s">
        <v>238</v>
      </c>
      <c r="D408" s="33" t="s">
        <v>110</v>
      </c>
      <c r="E408" s="54">
        <v>13.043510647750001</v>
      </c>
      <c r="F408" s="33" t="s">
        <v>193</v>
      </c>
      <c r="G408" s="33"/>
      <c r="H408" s="33"/>
      <c r="I408" s="4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</row>
    <row r="409" spans="1:32" x14ac:dyDescent="0.2">
      <c r="A409" s="41" t="s">
        <v>35</v>
      </c>
      <c r="B409" s="33" t="s">
        <v>25</v>
      </c>
      <c r="C409" s="33" t="s">
        <v>238</v>
      </c>
      <c r="D409" s="33" t="s">
        <v>90</v>
      </c>
      <c r="E409" s="54">
        <v>15.6027872965978</v>
      </c>
      <c r="F409" s="33" t="s">
        <v>193</v>
      </c>
      <c r="G409" s="33"/>
      <c r="H409" s="33"/>
      <c r="I409" s="4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</row>
    <row r="410" spans="1:32" x14ac:dyDescent="0.2">
      <c r="A410" s="41" t="s">
        <v>35</v>
      </c>
      <c r="B410" s="33" t="s">
        <v>25</v>
      </c>
      <c r="C410" s="33" t="s">
        <v>238</v>
      </c>
      <c r="D410" s="33" t="s">
        <v>117</v>
      </c>
      <c r="E410" s="54">
        <v>2.5035725247636198</v>
      </c>
      <c r="F410" s="33" t="s">
        <v>193</v>
      </c>
      <c r="G410" s="33"/>
      <c r="H410" s="33"/>
      <c r="I410" s="4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</row>
    <row r="411" spans="1:32" x14ac:dyDescent="0.2">
      <c r="A411" s="41" t="s">
        <v>35</v>
      </c>
      <c r="B411" s="33" t="s">
        <v>25</v>
      </c>
      <c r="C411" s="33" t="s">
        <v>238</v>
      </c>
      <c r="D411" s="33" t="s">
        <v>96</v>
      </c>
      <c r="E411" s="54">
        <v>13.4550945932411</v>
      </c>
      <c r="F411" s="33" t="s">
        <v>193</v>
      </c>
      <c r="G411" s="33"/>
      <c r="H411" s="33"/>
      <c r="I411" s="4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</row>
    <row r="412" spans="1:32" x14ac:dyDescent="0.2">
      <c r="A412" s="41" t="s">
        <v>35</v>
      </c>
      <c r="B412" s="33" t="s">
        <v>25</v>
      </c>
      <c r="C412" s="33" t="s">
        <v>238</v>
      </c>
      <c r="D412" s="33" t="s">
        <v>146</v>
      </c>
      <c r="E412" s="54">
        <v>1.36979906934044</v>
      </c>
      <c r="F412" s="33" t="s">
        <v>6</v>
      </c>
      <c r="G412" s="33" t="s">
        <v>19</v>
      </c>
      <c r="H412" s="33" t="s">
        <v>14</v>
      </c>
      <c r="I412" s="4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</row>
    <row r="413" spans="1:32" x14ac:dyDescent="0.2">
      <c r="A413" s="41" t="s">
        <v>35</v>
      </c>
      <c r="B413" s="33" t="s">
        <v>25</v>
      </c>
      <c r="C413" s="33" t="s">
        <v>238</v>
      </c>
      <c r="D413" s="33" t="s">
        <v>142</v>
      </c>
      <c r="E413" s="54">
        <v>0.83545121362671304</v>
      </c>
      <c r="F413" s="33" t="s">
        <v>193</v>
      </c>
      <c r="G413" s="33"/>
      <c r="H413" s="33"/>
      <c r="I413" s="4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</row>
    <row r="414" spans="1:32" x14ac:dyDescent="0.2">
      <c r="A414" s="41" t="s">
        <v>35</v>
      </c>
      <c r="B414" s="33" t="s">
        <v>25</v>
      </c>
      <c r="C414" s="33" t="s">
        <v>238</v>
      </c>
      <c r="D414" s="33" t="s">
        <v>121</v>
      </c>
      <c r="E414" s="54">
        <v>0.75353909923954299</v>
      </c>
      <c r="F414" s="33" t="s">
        <v>195</v>
      </c>
      <c r="G414" s="33"/>
      <c r="H414" s="33"/>
      <c r="I414" s="4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</row>
    <row r="415" spans="1:32" x14ac:dyDescent="0.2">
      <c r="A415" s="41" t="s">
        <v>35</v>
      </c>
      <c r="B415" s="33" t="s">
        <v>25</v>
      </c>
      <c r="C415" s="33" t="s">
        <v>238</v>
      </c>
      <c r="D415" s="33" t="s">
        <v>71</v>
      </c>
      <c r="E415" s="54">
        <v>14.520756177162699</v>
      </c>
      <c r="F415" s="33" t="s">
        <v>5</v>
      </c>
      <c r="G415" s="33"/>
      <c r="H415" s="33"/>
      <c r="I415" s="42" t="s">
        <v>498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</row>
    <row r="416" spans="1:32" x14ac:dyDescent="0.2">
      <c r="A416" s="41" t="s">
        <v>35</v>
      </c>
      <c r="B416" s="33" t="s">
        <v>25</v>
      </c>
      <c r="C416" s="33" t="s">
        <v>238</v>
      </c>
      <c r="D416" s="33" t="s">
        <v>136</v>
      </c>
      <c r="E416" s="54">
        <v>1.4991292206898399</v>
      </c>
      <c r="F416" s="33" t="s">
        <v>5</v>
      </c>
      <c r="G416" s="33"/>
      <c r="H416" s="33" t="s">
        <v>13</v>
      </c>
      <c r="I416" s="4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</row>
    <row r="417" spans="1:32" x14ac:dyDescent="0.2">
      <c r="A417" s="41" t="s">
        <v>35</v>
      </c>
      <c r="B417" s="33" t="s">
        <v>25</v>
      </c>
      <c r="C417" s="33" t="s">
        <v>238</v>
      </c>
      <c r="D417" s="33" t="s">
        <v>75</v>
      </c>
      <c r="E417" s="54">
        <v>2.6161845503190402</v>
      </c>
      <c r="F417" s="33" t="s">
        <v>5</v>
      </c>
      <c r="G417" s="33"/>
      <c r="H417" s="33"/>
      <c r="I417" s="42" t="s">
        <v>498</v>
      </c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</row>
    <row r="418" spans="1:32" x14ac:dyDescent="0.2">
      <c r="A418" s="41" t="s">
        <v>35</v>
      </c>
      <c r="B418" s="33" t="s">
        <v>25</v>
      </c>
      <c r="C418" s="33" t="s">
        <v>238</v>
      </c>
      <c r="D418" s="33" t="s">
        <v>137</v>
      </c>
      <c r="E418" s="54">
        <v>1.32988196617573</v>
      </c>
      <c r="F418" s="33" t="s">
        <v>5</v>
      </c>
      <c r="G418" s="33"/>
      <c r="H418" s="33" t="s">
        <v>13</v>
      </c>
      <c r="I418" s="4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</row>
    <row r="419" spans="1:32" x14ac:dyDescent="0.2">
      <c r="A419" s="41" t="s">
        <v>35</v>
      </c>
      <c r="B419" s="33" t="s">
        <v>25</v>
      </c>
      <c r="C419" s="33" t="s">
        <v>238</v>
      </c>
      <c r="D419" s="33" t="s">
        <v>83</v>
      </c>
      <c r="E419" s="54">
        <v>0.99682426002476199</v>
      </c>
      <c r="F419" s="33" t="s">
        <v>195</v>
      </c>
      <c r="G419" s="33"/>
      <c r="H419" s="33"/>
      <c r="I419" s="4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</row>
    <row r="420" spans="1:32" x14ac:dyDescent="0.2">
      <c r="A420" s="41" t="s">
        <v>35</v>
      </c>
      <c r="B420" s="33" t="s">
        <v>25</v>
      </c>
      <c r="C420" s="33" t="s">
        <v>238</v>
      </c>
      <c r="D420" s="33" t="s">
        <v>119</v>
      </c>
      <c r="E420" s="54">
        <v>1.54496417844874</v>
      </c>
      <c r="F420" s="33" t="s">
        <v>5</v>
      </c>
      <c r="G420" s="33"/>
      <c r="H420" s="33" t="s">
        <v>13</v>
      </c>
      <c r="I420" s="4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</row>
    <row r="421" spans="1:32" x14ac:dyDescent="0.2">
      <c r="A421" s="41" t="s">
        <v>35</v>
      </c>
      <c r="B421" s="33" t="s">
        <v>25</v>
      </c>
      <c r="C421" s="33" t="s">
        <v>238</v>
      </c>
      <c r="D421" s="33" t="s">
        <v>84</v>
      </c>
      <c r="E421" s="54">
        <v>0.81406988557605797</v>
      </c>
      <c r="F421" s="33" t="s">
        <v>3</v>
      </c>
      <c r="G421" s="33"/>
      <c r="H421" s="33" t="s">
        <v>13</v>
      </c>
      <c r="I421" s="42" t="s">
        <v>498</v>
      </c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</row>
    <row r="422" spans="1:32" x14ac:dyDescent="0.2">
      <c r="A422" s="41" t="s">
        <v>35</v>
      </c>
      <c r="B422" s="33" t="s">
        <v>25</v>
      </c>
      <c r="C422" s="33" t="s">
        <v>238</v>
      </c>
      <c r="D422" s="33" t="s">
        <v>129</v>
      </c>
      <c r="E422" s="54">
        <v>5.3001956705843503</v>
      </c>
      <c r="F422" s="33" t="s">
        <v>193</v>
      </c>
      <c r="G422" s="33"/>
      <c r="H422" s="33"/>
      <c r="I422" s="4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</row>
    <row r="423" spans="1:32" x14ac:dyDescent="0.2">
      <c r="A423" s="41" t="s">
        <v>35</v>
      </c>
      <c r="B423" s="33" t="s">
        <v>25</v>
      </c>
      <c r="C423" s="33" t="s">
        <v>238</v>
      </c>
      <c r="D423" s="33" t="s">
        <v>91</v>
      </c>
      <c r="E423" s="54">
        <v>4.3135970603170701</v>
      </c>
      <c r="F423" s="33" t="s">
        <v>201</v>
      </c>
      <c r="G423" s="33"/>
      <c r="H423" s="33" t="s">
        <v>13</v>
      </c>
      <c r="I423" s="4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</row>
    <row r="424" spans="1:32" x14ac:dyDescent="0.2">
      <c r="A424" s="41" t="s">
        <v>35</v>
      </c>
      <c r="B424" s="33" t="s">
        <v>25</v>
      </c>
      <c r="C424" s="33" t="s">
        <v>238</v>
      </c>
      <c r="D424" s="33" t="s">
        <v>123</v>
      </c>
      <c r="E424" s="54">
        <v>1.8003453789159201</v>
      </c>
      <c r="F424" s="33" t="s">
        <v>5</v>
      </c>
      <c r="G424" s="33"/>
      <c r="H424" s="33" t="s">
        <v>13</v>
      </c>
      <c r="I424" s="4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</row>
    <row r="425" spans="1:32" x14ac:dyDescent="0.2">
      <c r="A425" s="41" t="s">
        <v>35</v>
      </c>
      <c r="B425" s="33" t="s">
        <v>25</v>
      </c>
      <c r="C425" s="33" t="s">
        <v>238</v>
      </c>
      <c r="D425" s="33" t="s">
        <v>80</v>
      </c>
      <c r="E425" s="54">
        <v>1.19083577564369</v>
      </c>
      <c r="F425" s="33" t="s">
        <v>5</v>
      </c>
      <c r="G425" s="33"/>
      <c r="H425" s="33" t="s">
        <v>13</v>
      </c>
      <c r="I425" s="42" t="s">
        <v>498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</row>
    <row r="426" spans="1:32" x14ac:dyDescent="0.2">
      <c r="A426" s="41" t="s">
        <v>35</v>
      </c>
      <c r="B426" s="33" t="s">
        <v>25</v>
      </c>
      <c r="C426" s="33" t="s">
        <v>238</v>
      </c>
      <c r="D426" s="33" t="s">
        <v>81</v>
      </c>
      <c r="E426" s="54">
        <v>0.66965857633520798</v>
      </c>
      <c r="F426" s="33" t="s">
        <v>5</v>
      </c>
      <c r="G426" s="33"/>
      <c r="H426" s="33"/>
      <c r="I426" s="42" t="s">
        <v>500</v>
      </c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</row>
    <row r="427" spans="1:32" x14ac:dyDescent="0.2">
      <c r="A427" s="41" t="s">
        <v>35</v>
      </c>
      <c r="B427" s="33" t="s">
        <v>25</v>
      </c>
      <c r="C427" s="33" t="s">
        <v>238</v>
      </c>
      <c r="D427" s="33" t="s">
        <v>114</v>
      </c>
      <c r="E427" s="54">
        <v>3.6253943134246498</v>
      </c>
      <c r="F427" s="33" t="s">
        <v>195</v>
      </c>
      <c r="G427" s="33"/>
      <c r="H427" s="33" t="s">
        <v>13</v>
      </c>
      <c r="I427" s="4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</row>
    <row r="428" spans="1:32" x14ac:dyDescent="0.2">
      <c r="A428" s="41" t="s">
        <v>35</v>
      </c>
      <c r="B428" s="33" t="s">
        <v>25</v>
      </c>
      <c r="C428" s="33" t="s">
        <v>238</v>
      </c>
      <c r="D428" s="33" t="s">
        <v>88</v>
      </c>
      <c r="E428" s="54">
        <v>0.424216934755064</v>
      </c>
      <c r="F428" s="33" t="s">
        <v>5</v>
      </c>
      <c r="G428" s="33"/>
      <c r="H428" s="33" t="s">
        <v>13</v>
      </c>
      <c r="I428" s="42" t="s">
        <v>500</v>
      </c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</row>
    <row r="429" spans="1:32" x14ac:dyDescent="0.2">
      <c r="A429" s="41" t="s">
        <v>35</v>
      </c>
      <c r="B429" s="33" t="s">
        <v>25</v>
      </c>
      <c r="C429" s="33" t="s">
        <v>238</v>
      </c>
      <c r="D429" s="33" t="s">
        <v>95</v>
      </c>
      <c r="E429" s="54">
        <v>0.86652023726989003</v>
      </c>
      <c r="F429" s="33" t="s">
        <v>5</v>
      </c>
      <c r="G429" s="33"/>
      <c r="H429" s="33" t="s">
        <v>13</v>
      </c>
      <c r="I429" s="42" t="s">
        <v>499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</row>
    <row r="430" spans="1:32" x14ac:dyDescent="0.2">
      <c r="A430" s="41" t="s">
        <v>35</v>
      </c>
      <c r="B430" s="33" t="s">
        <v>25</v>
      </c>
      <c r="C430" s="33" t="s">
        <v>238</v>
      </c>
      <c r="D430" s="33" t="s">
        <v>214</v>
      </c>
      <c r="E430" s="54">
        <v>2.08411107038396</v>
      </c>
      <c r="F430" s="33" t="s">
        <v>3</v>
      </c>
      <c r="G430" s="33" t="s">
        <v>20</v>
      </c>
      <c r="H430" s="33" t="s">
        <v>200</v>
      </c>
      <c r="I430" s="4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</row>
    <row r="431" spans="1:32" x14ac:dyDescent="0.2">
      <c r="A431" s="41" t="s">
        <v>36</v>
      </c>
      <c r="B431" s="33" t="s">
        <v>23</v>
      </c>
      <c r="C431" s="33" t="s">
        <v>23</v>
      </c>
      <c r="D431" s="33" t="s">
        <v>76</v>
      </c>
      <c r="E431" s="54">
        <v>1.87706311588193</v>
      </c>
      <c r="F431" s="33" t="s">
        <v>5</v>
      </c>
      <c r="G431" s="33"/>
      <c r="H431" s="33"/>
      <c r="I431" s="4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</row>
    <row r="432" spans="1:32" x14ac:dyDescent="0.2">
      <c r="A432" s="41" t="s">
        <v>36</v>
      </c>
      <c r="B432" s="33" t="s">
        <v>23</v>
      </c>
      <c r="C432" s="33" t="s">
        <v>23</v>
      </c>
      <c r="D432" s="33" t="s">
        <v>132</v>
      </c>
      <c r="E432" s="54">
        <v>0.46632977469720899</v>
      </c>
      <c r="F432" s="33" t="s">
        <v>193</v>
      </c>
      <c r="G432" s="33"/>
      <c r="H432" s="33"/>
      <c r="I432" s="4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</row>
    <row r="433" spans="1:32" x14ac:dyDescent="0.2">
      <c r="A433" s="41" t="s">
        <v>36</v>
      </c>
      <c r="B433" s="33" t="s">
        <v>23</v>
      </c>
      <c r="C433" s="33" t="s">
        <v>23</v>
      </c>
      <c r="D433" s="33" t="s">
        <v>100</v>
      </c>
      <c r="E433" s="54">
        <v>0.47526774325104998</v>
      </c>
      <c r="F433" s="33" t="s">
        <v>5</v>
      </c>
      <c r="G433" s="33"/>
      <c r="H433" s="33"/>
      <c r="I433" s="4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</row>
    <row r="434" spans="1:32" x14ac:dyDescent="0.2">
      <c r="A434" s="41" t="s">
        <v>36</v>
      </c>
      <c r="B434" s="33" t="s">
        <v>23</v>
      </c>
      <c r="C434" s="33" t="s">
        <v>23</v>
      </c>
      <c r="D434" s="33" t="s">
        <v>206</v>
      </c>
      <c r="E434" s="54">
        <v>0.61807427108766699</v>
      </c>
      <c r="F434" s="33" t="s">
        <v>5</v>
      </c>
      <c r="G434" s="33" t="s">
        <v>19</v>
      </c>
      <c r="H434" s="33" t="s">
        <v>14</v>
      </c>
      <c r="I434" s="4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</row>
    <row r="435" spans="1:32" x14ac:dyDescent="0.2">
      <c r="A435" s="41" t="s">
        <v>36</v>
      </c>
      <c r="B435" s="33" t="s">
        <v>23</v>
      </c>
      <c r="C435" s="33" t="s">
        <v>23</v>
      </c>
      <c r="D435" s="33" t="s">
        <v>127</v>
      </c>
      <c r="E435" s="54">
        <v>0.652515928910265</v>
      </c>
      <c r="F435" s="33" t="s">
        <v>6</v>
      </c>
      <c r="G435" s="33"/>
      <c r="H435" s="33"/>
      <c r="I435" s="4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</row>
    <row r="436" spans="1:32" x14ac:dyDescent="0.2">
      <c r="A436" s="41" t="s">
        <v>36</v>
      </c>
      <c r="B436" s="33" t="s">
        <v>23</v>
      </c>
      <c r="C436" s="33" t="s">
        <v>23</v>
      </c>
      <c r="D436" s="33" t="s">
        <v>89</v>
      </c>
      <c r="E436" s="54">
        <v>0.78338707083524906</v>
      </c>
      <c r="F436" s="33" t="s">
        <v>5</v>
      </c>
      <c r="G436" s="33"/>
      <c r="H436" s="33"/>
      <c r="I436" s="4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</row>
    <row r="437" spans="1:32" x14ac:dyDescent="0.2">
      <c r="A437" s="41" t="s">
        <v>36</v>
      </c>
      <c r="B437" s="33" t="s">
        <v>23</v>
      </c>
      <c r="C437" s="33" t="s">
        <v>23</v>
      </c>
      <c r="D437" s="33" t="s">
        <v>77</v>
      </c>
      <c r="E437" s="54">
        <v>2.7958474729710301</v>
      </c>
      <c r="F437" s="33" t="s">
        <v>5</v>
      </c>
      <c r="G437" s="33"/>
      <c r="H437" s="33" t="s">
        <v>13</v>
      </c>
      <c r="I437" s="4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</row>
    <row r="438" spans="1:32" x14ac:dyDescent="0.2">
      <c r="A438" s="41" t="s">
        <v>36</v>
      </c>
      <c r="B438" s="33" t="s">
        <v>23</v>
      </c>
      <c r="C438" s="33" t="s">
        <v>23</v>
      </c>
      <c r="D438" s="33" t="s">
        <v>131</v>
      </c>
      <c r="E438" s="54">
        <v>5.5584228897256098</v>
      </c>
      <c r="F438" s="33" t="s">
        <v>193</v>
      </c>
      <c r="G438" s="33"/>
      <c r="H438" s="33"/>
      <c r="I438" s="4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</row>
    <row r="439" spans="1:32" x14ac:dyDescent="0.2">
      <c r="A439" s="41" t="s">
        <v>36</v>
      </c>
      <c r="B439" s="33" t="s">
        <v>23</v>
      </c>
      <c r="C439" s="33" t="s">
        <v>23</v>
      </c>
      <c r="D439" s="33" t="s">
        <v>110</v>
      </c>
      <c r="E439" s="54">
        <v>11.993261037763199</v>
      </c>
      <c r="F439" s="33" t="s">
        <v>193</v>
      </c>
      <c r="G439" s="33"/>
      <c r="H439" s="33"/>
      <c r="I439" s="4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</row>
    <row r="440" spans="1:32" x14ac:dyDescent="0.2">
      <c r="A440" s="41" t="s">
        <v>36</v>
      </c>
      <c r="B440" s="33" t="s">
        <v>23</v>
      </c>
      <c r="C440" s="33" t="s">
        <v>23</v>
      </c>
      <c r="D440" s="33" t="s">
        <v>120</v>
      </c>
      <c r="E440" s="54">
        <v>1.16607282443399</v>
      </c>
      <c r="F440" s="33" t="s">
        <v>201</v>
      </c>
      <c r="G440" s="33"/>
      <c r="H440" s="33"/>
      <c r="I440" s="4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</row>
    <row r="441" spans="1:32" x14ac:dyDescent="0.2">
      <c r="A441" s="41" t="s">
        <v>36</v>
      </c>
      <c r="B441" s="33" t="s">
        <v>23</v>
      </c>
      <c r="C441" s="33" t="s">
        <v>23</v>
      </c>
      <c r="D441" s="33" t="s">
        <v>90</v>
      </c>
      <c r="E441" s="54">
        <v>12.135877185037801</v>
      </c>
      <c r="F441" s="33" t="s">
        <v>193</v>
      </c>
      <c r="G441" s="33"/>
      <c r="H441" s="33"/>
      <c r="I441" s="4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</row>
    <row r="442" spans="1:32" x14ac:dyDescent="0.2">
      <c r="A442" s="41" t="s">
        <v>36</v>
      </c>
      <c r="B442" s="33" t="s">
        <v>23</v>
      </c>
      <c r="C442" s="33" t="s">
        <v>23</v>
      </c>
      <c r="D442" s="33" t="s">
        <v>93</v>
      </c>
      <c r="E442" s="54">
        <v>0.89441430394768395</v>
      </c>
      <c r="F442" s="33" t="s">
        <v>5</v>
      </c>
      <c r="G442" s="33"/>
      <c r="H442" s="33" t="s">
        <v>13</v>
      </c>
      <c r="I442" s="4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</row>
    <row r="443" spans="1:32" x14ac:dyDescent="0.2">
      <c r="A443" s="41" t="s">
        <v>36</v>
      </c>
      <c r="B443" s="33" t="s">
        <v>23</v>
      </c>
      <c r="C443" s="33" t="s">
        <v>23</v>
      </c>
      <c r="D443" s="33" t="s">
        <v>117</v>
      </c>
      <c r="E443" s="54">
        <v>1.7321467309382901</v>
      </c>
      <c r="F443" s="33" t="s">
        <v>193</v>
      </c>
      <c r="G443" s="33"/>
      <c r="H443" s="33"/>
      <c r="I443" s="4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</row>
    <row r="444" spans="1:32" x14ac:dyDescent="0.2">
      <c r="A444" s="41" t="s">
        <v>36</v>
      </c>
      <c r="B444" s="33" t="s">
        <v>23</v>
      </c>
      <c r="C444" s="33" t="s">
        <v>23</v>
      </c>
      <c r="D444" s="33" t="s">
        <v>96</v>
      </c>
      <c r="E444" s="54">
        <v>7.0635149999233597</v>
      </c>
      <c r="F444" s="33" t="s">
        <v>193</v>
      </c>
      <c r="G444" s="33"/>
      <c r="H444" s="33"/>
      <c r="I444" s="4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</row>
    <row r="445" spans="1:32" x14ac:dyDescent="0.2">
      <c r="A445" s="41" t="s">
        <v>36</v>
      </c>
      <c r="B445" s="33" t="s">
        <v>23</v>
      </c>
      <c r="C445" s="33" t="s">
        <v>23</v>
      </c>
      <c r="D445" s="33" t="s">
        <v>207</v>
      </c>
      <c r="E445" s="54">
        <v>1.54374098784823</v>
      </c>
      <c r="F445" s="33" t="s">
        <v>5</v>
      </c>
      <c r="G445" s="33" t="s">
        <v>19</v>
      </c>
      <c r="H445" s="33" t="s">
        <v>200</v>
      </c>
      <c r="I445" s="4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</row>
    <row r="446" spans="1:32" x14ac:dyDescent="0.2">
      <c r="A446" s="41" t="s">
        <v>36</v>
      </c>
      <c r="B446" s="33" t="s">
        <v>23</v>
      </c>
      <c r="C446" s="33" t="s">
        <v>23</v>
      </c>
      <c r="D446" s="33" t="s">
        <v>87</v>
      </c>
      <c r="E446" s="54">
        <v>1.8462224530943201</v>
      </c>
      <c r="F446" s="33" t="s">
        <v>5</v>
      </c>
      <c r="G446" s="33"/>
      <c r="H446" s="33" t="s">
        <v>13</v>
      </c>
      <c r="I446" s="4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</row>
    <row r="447" spans="1:32" x14ac:dyDescent="0.2">
      <c r="A447" s="41" t="s">
        <v>36</v>
      </c>
      <c r="B447" s="33" t="s">
        <v>23</v>
      </c>
      <c r="C447" s="33" t="s">
        <v>23</v>
      </c>
      <c r="D447" s="33" t="s">
        <v>85</v>
      </c>
      <c r="E447" s="54">
        <v>2.7643359251773898</v>
      </c>
      <c r="F447" s="33" t="s">
        <v>5</v>
      </c>
      <c r="G447" s="33"/>
      <c r="H447" s="33" t="s">
        <v>13</v>
      </c>
      <c r="I447" s="4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</row>
    <row r="448" spans="1:32" x14ac:dyDescent="0.2">
      <c r="A448" s="41" t="s">
        <v>36</v>
      </c>
      <c r="B448" s="33" t="s">
        <v>23</v>
      </c>
      <c r="C448" s="33" t="s">
        <v>23</v>
      </c>
      <c r="D448" s="33" t="s">
        <v>111</v>
      </c>
      <c r="E448" s="54">
        <v>0.79233107481291398</v>
      </c>
      <c r="F448" s="33" t="s">
        <v>193</v>
      </c>
      <c r="G448" s="33"/>
      <c r="H448" s="33"/>
      <c r="I448" s="4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</row>
    <row r="449" spans="1:32" x14ac:dyDescent="0.2">
      <c r="A449" s="41" t="s">
        <v>36</v>
      </c>
      <c r="B449" s="33" t="s">
        <v>23</v>
      </c>
      <c r="C449" s="33" t="s">
        <v>23</v>
      </c>
      <c r="D449" s="33" t="s">
        <v>118</v>
      </c>
      <c r="E449" s="54">
        <v>0.39290570264442398</v>
      </c>
      <c r="F449" s="33" t="s">
        <v>5</v>
      </c>
      <c r="G449" s="33"/>
      <c r="H449" s="33"/>
      <c r="I449" s="42" t="s">
        <v>498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</row>
    <row r="450" spans="1:32" x14ac:dyDescent="0.2">
      <c r="A450" s="41" t="s">
        <v>36</v>
      </c>
      <c r="B450" s="33" t="s">
        <v>23</v>
      </c>
      <c r="C450" s="33" t="s">
        <v>23</v>
      </c>
      <c r="D450" s="33" t="s">
        <v>109</v>
      </c>
      <c r="E450" s="54">
        <v>0.56432426890335596</v>
      </c>
      <c r="F450" s="33" t="s">
        <v>5</v>
      </c>
      <c r="G450" s="33" t="s">
        <v>19</v>
      </c>
      <c r="H450" s="33" t="s">
        <v>14</v>
      </c>
      <c r="I450" s="42" t="s">
        <v>498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</row>
    <row r="451" spans="1:32" x14ac:dyDescent="0.2">
      <c r="A451" s="41" t="s">
        <v>36</v>
      </c>
      <c r="B451" s="33" t="s">
        <v>23</v>
      </c>
      <c r="C451" s="33" t="s">
        <v>23</v>
      </c>
      <c r="D451" s="33" t="s">
        <v>104</v>
      </c>
      <c r="E451" s="54">
        <v>1.02363901048961</v>
      </c>
      <c r="F451" s="33" t="s">
        <v>6</v>
      </c>
      <c r="G451" s="33"/>
      <c r="H451" s="33"/>
      <c r="I451" s="4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</row>
    <row r="452" spans="1:32" x14ac:dyDescent="0.2">
      <c r="A452" s="41" t="s">
        <v>36</v>
      </c>
      <c r="B452" s="33" t="s">
        <v>23</v>
      </c>
      <c r="C452" s="33" t="s">
        <v>23</v>
      </c>
      <c r="D452" s="33" t="s">
        <v>71</v>
      </c>
      <c r="E452" s="54">
        <v>9.6605520826717104</v>
      </c>
      <c r="F452" s="33" t="s">
        <v>5</v>
      </c>
      <c r="G452" s="33"/>
      <c r="H452" s="33"/>
      <c r="I452" s="42" t="s">
        <v>498</v>
      </c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</row>
    <row r="453" spans="1:32" x14ac:dyDescent="0.2">
      <c r="A453" s="41" t="s">
        <v>36</v>
      </c>
      <c r="B453" s="33" t="s">
        <v>23</v>
      </c>
      <c r="C453" s="33" t="s">
        <v>23</v>
      </c>
      <c r="D453" s="33" t="s">
        <v>75</v>
      </c>
      <c r="E453" s="54">
        <v>3.6163909423235099</v>
      </c>
      <c r="F453" s="33" t="s">
        <v>5</v>
      </c>
      <c r="G453" s="33"/>
      <c r="H453" s="33"/>
      <c r="I453" s="42" t="s">
        <v>498</v>
      </c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</row>
    <row r="454" spans="1:32" x14ac:dyDescent="0.2">
      <c r="A454" s="41" t="s">
        <v>36</v>
      </c>
      <c r="B454" s="33" t="s">
        <v>23</v>
      </c>
      <c r="C454" s="33" t="s">
        <v>23</v>
      </c>
      <c r="D454" s="33" t="s">
        <v>128</v>
      </c>
      <c r="E454" s="54">
        <v>0.75125489793923095</v>
      </c>
      <c r="F454" s="33" t="s">
        <v>5</v>
      </c>
      <c r="G454" s="33"/>
      <c r="H454" s="33"/>
      <c r="I454" s="4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</row>
    <row r="455" spans="1:32" x14ac:dyDescent="0.2">
      <c r="A455" s="41" t="s">
        <v>36</v>
      </c>
      <c r="B455" s="33" t="s">
        <v>23</v>
      </c>
      <c r="C455" s="33" t="s">
        <v>23</v>
      </c>
      <c r="D455" s="33" t="s">
        <v>83</v>
      </c>
      <c r="E455" s="54">
        <v>1.16860318469557</v>
      </c>
      <c r="F455" s="33" t="s">
        <v>195</v>
      </c>
      <c r="G455" s="33"/>
      <c r="H455" s="33"/>
      <c r="I455" s="4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</row>
    <row r="456" spans="1:32" x14ac:dyDescent="0.2">
      <c r="A456" s="41" t="s">
        <v>36</v>
      </c>
      <c r="B456" s="33" t="s">
        <v>23</v>
      </c>
      <c r="C456" s="33" t="s">
        <v>23</v>
      </c>
      <c r="D456" s="33" t="s">
        <v>119</v>
      </c>
      <c r="E456" s="54">
        <v>1.1217773313160999</v>
      </c>
      <c r="F456" s="33" t="s">
        <v>5</v>
      </c>
      <c r="G456" s="33"/>
      <c r="H456" s="33" t="s">
        <v>13</v>
      </c>
      <c r="I456" s="4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</row>
    <row r="457" spans="1:32" x14ac:dyDescent="0.2">
      <c r="A457" s="41" t="s">
        <v>36</v>
      </c>
      <c r="B457" s="33" t="s">
        <v>23</v>
      </c>
      <c r="C457" s="33" t="s">
        <v>23</v>
      </c>
      <c r="D457" s="33" t="s">
        <v>129</v>
      </c>
      <c r="E457" s="54">
        <v>3.3665212900953598</v>
      </c>
      <c r="F457" s="33" t="s">
        <v>193</v>
      </c>
      <c r="G457" s="33"/>
      <c r="H457" s="33"/>
      <c r="I457" s="4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</row>
    <row r="458" spans="1:32" x14ac:dyDescent="0.2">
      <c r="A458" s="41" t="s">
        <v>36</v>
      </c>
      <c r="B458" s="33" t="s">
        <v>23</v>
      </c>
      <c r="C458" s="33" t="s">
        <v>23</v>
      </c>
      <c r="D458" s="33" t="s">
        <v>91</v>
      </c>
      <c r="E458" s="54">
        <v>0.95216858042197094</v>
      </c>
      <c r="F458" s="33" t="s">
        <v>201</v>
      </c>
      <c r="G458" s="33"/>
      <c r="H458" s="33" t="s">
        <v>13</v>
      </c>
      <c r="I458" s="4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</row>
    <row r="459" spans="1:32" x14ac:dyDescent="0.2">
      <c r="A459" s="41" t="s">
        <v>36</v>
      </c>
      <c r="B459" s="33" t="s">
        <v>23</v>
      </c>
      <c r="C459" s="33" t="s">
        <v>23</v>
      </c>
      <c r="D459" s="33" t="s">
        <v>80</v>
      </c>
      <c r="E459" s="54">
        <v>1.0239746647618799</v>
      </c>
      <c r="F459" s="33" t="s">
        <v>5</v>
      </c>
      <c r="G459" s="33"/>
      <c r="H459" s="33" t="s">
        <v>13</v>
      </c>
      <c r="I459" s="42" t="s">
        <v>498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</row>
    <row r="460" spans="1:32" x14ac:dyDescent="0.2">
      <c r="A460" s="41" t="s">
        <v>36</v>
      </c>
      <c r="B460" s="33" t="s">
        <v>23</v>
      </c>
      <c r="C460" s="33" t="s">
        <v>23</v>
      </c>
      <c r="D460" s="33" t="s">
        <v>123</v>
      </c>
      <c r="E460" s="54">
        <v>2.0740747380360598</v>
      </c>
      <c r="F460" s="33" t="s">
        <v>5</v>
      </c>
      <c r="G460" s="33"/>
      <c r="H460" s="33" t="s">
        <v>13</v>
      </c>
      <c r="I460" s="4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</row>
    <row r="461" spans="1:32" x14ac:dyDescent="0.2">
      <c r="A461" s="41" t="s">
        <v>36</v>
      </c>
      <c r="B461" s="33" t="s">
        <v>23</v>
      </c>
      <c r="C461" s="33" t="s">
        <v>23</v>
      </c>
      <c r="D461" s="33" t="s">
        <v>82</v>
      </c>
      <c r="E461" s="54">
        <v>1.5458485154934301</v>
      </c>
      <c r="F461" s="33" t="s">
        <v>5</v>
      </c>
      <c r="G461" s="33"/>
      <c r="H461" s="33" t="s">
        <v>13</v>
      </c>
      <c r="I461" s="42" t="s">
        <v>498</v>
      </c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</row>
    <row r="462" spans="1:32" x14ac:dyDescent="0.2">
      <c r="A462" s="41" t="s">
        <v>36</v>
      </c>
      <c r="B462" s="33" t="s">
        <v>23</v>
      </c>
      <c r="C462" s="33" t="s">
        <v>23</v>
      </c>
      <c r="D462" s="33" t="s">
        <v>92</v>
      </c>
      <c r="E462" s="54">
        <v>3.8410654177954</v>
      </c>
      <c r="F462" s="33" t="s">
        <v>5</v>
      </c>
      <c r="G462" s="33"/>
      <c r="H462" s="33" t="s">
        <v>13</v>
      </c>
      <c r="I462" s="4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</row>
    <row r="463" spans="1:32" x14ac:dyDescent="0.2">
      <c r="A463" s="41" t="s">
        <v>36</v>
      </c>
      <c r="B463" s="33" t="s">
        <v>23</v>
      </c>
      <c r="C463" s="33" t="s">
        <v>23</v>
      </c>
      <c r="D463" s="33" t="s">
        <v>108</v>
      </c>
      <c r="E463" s="54">
        <v>0.51264342883385705</v>
      </c>
      <c r="F463" s="33" t="s">
        <v>6</v>
      </c>
      <c r="G463" s="33"/>
      <c r="H463" s="33"/>
      <c r="I463" s="42" t="s">
        <v>499</v>
      </c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</row>
    <row r="464" spans="1:32" x14ac:dyDescent="0.2">
      <c r="A464" s="41" t="s">
        <v>36</v>
      </c>
      <c r="B464" s="33" t="s">
        <v>23</v>
      </c>
      <c r="C464" s="33" t="s">
        <v>23</v>
      </c>
      <c r="D464" s="33" t="s">
        <v>81</v>
      </c>
      <c r="E464" s="54">
        <v>0.81251402620584501</v>
      </c>
      <c r="F464" s="33" t="s">
        <v>5</v>
      </c>
      <c r="G464" s="33"/>
      <c r="H464" s="33"/>
      <c r="I464" s="42" t="s">
        <v>500</v>
      </c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</row>
    <row r="465" spans="1:32" x14ac:dyDescent="0.2">
      <c r="A465" s="41" t="s">
        <v>36</v>
      </c>
      <c r="B465" s="33" t="s">
        <v>23</v>
      </c>
      <c r="C465" s="33" t="s">
        <v>23</v>
      </c>
      <c r="D465" s="33" t="s">
        <v>139</v>
      </c>
      <c r="E465" s="54">
        <v>0.92087268432166103</v>
      </c>
      <c r="F465" s="33" t="s">
        <v>5</v>
      </c>
      <c r="G465" s="33"/>
      <c r="H465" s="33"/>
      <c r="I465" s="42" t="s">
        <v>499</v>
      </c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</row>
    <row r="466" spans="1:32" x14ac:dyDescent="0.2">
      <c r="A466" s="41" t="s">
        <v>36</v>
      </c>
      <c r="B466" s="33" t="s">
        <v>23</v>
      </c>
      <c r="C466" s="33" t="s">
        <v>23</v>
      </c>
      <c r="D466" s="33" t="s">
        <v>114</v>
      </c>
      <c r="E466" s="54">
        <v>1.58326546078647</v>
      </c>
      <c r="F466" s="33" t="s">
        <v>195</v>
      </c>
      <c r="G466" s="33"/>
      <c r="H466" s="33" t="s">
        <v>13</v>
      </c>
      <c r="I466" s="4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</row>
    <row r="467" spans="1:32" x14ac:dyDescent="0.2">
      <c r="A467" s="41" t="s">
        <v>36</v>
      </c>
      <c r="B467" s="33" t="s">
        <v>23</v>
      </c>
      <c r="C467" s="33" t="s">
        <v>23</v>
      </c>
      <c r="D467" s="33" t="s">
        <v>130</v>
      </c>
      <c r="E467" s="54">
        <v>0.32505938575565402</v>
      </c>
      <c r="F467" s="33" t="s">
        <v>3</v>
      </c>
      <c r="G467" s="33"/>
      <c r="H467" s="33" t="s">
        <v>13</v>
      </c>
      <c r="I467" s="42" t="s">
        <v>498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</row>
    <row r="468" spans="1:32" x14ac:dyDescent="0.2">
      <c r="A468" s="41" t="s">
        <v>36</v>
      </c>
      <c r="B468" s="33" t="s">
        <v>23</v>
      </c>
      <c r="C468" s="33" t="s">
        <v>23</v>
      </c>
      <c r="D468" s="33" t="s">
        <v>112</v>
      </c>
      <c r="E468" s="54">
        <v>0.62912933219814604</v>
      </c>
      <c r="F468" s="33" t="s">
        <v>5</v>
      </c>
      <c r="G468" s="33"/>
      <c r="H468" s="33" t="s">
        <v>13</v>
      </c>
      <c r="I468" s="42" t="s">
        <v>499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</row>
    <row r="469" spans="1:32" x14ac:dyDescent="0.2">
      <c r="A469" s="41" t="s">
        <v>36</v>
      </c>
      <c r="B469" s="33" t="s">
        <v>23</v>
      </c>
      <c r="C469" s="33" t="s">
        <v>23</v>
      </c>
      <c r="D469" s="33" t="s">
        <v>88</v>
      </c>
      <c r="E469" s="54">
        <v>0.52477434835941095</v>
      </c>
      <c r="F469" s="33" t="s">
        <v>5</v>
      </c>
      <c r="G469" s="33"/>
      <c r="H469" s="33" t="s">
        <v>13</v>
      </c>
      <c r="I469" s="42" t="s">
        <v>500</v>
      </c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</row>
    <row r="470" spans="1:32" x14ac:dyDescent="0.2">
      <c r="A470" s="41" t="s">
        <v>36</v>
      </c>
      <c r="B470" s="33" t="s">
        <v>23</v>
      </c>
      <c r="C470" s="33" t="s">
        <v>23</v>
      </c>
      <c r="D470" s="33" t="s">
        <v>95</v>
      </c>
      <c r="E470" s="54">
        <v>5.0629421238471402</v>
      </c>
      <c r="F470" s="33" t="s">
        <v>5</v>
      </c>
      <c r="G470" s="33"/>
      <c r="H470" s="33" t="s">
        <v>13</v>
      </c>
      <c r="I470" s="42" t="s">
        <v>499</v>
      </c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</row>
    <row r="471" spans="1:32" x14ac:dyDescent="0.2">
      <c r="A471" s="41" t="s">
        <v>36</v>
      </c>
      <c r="B471" s="33" t="s">
        <v>23</v>
      </c>
      <c r="C471" s="33" t="s">
        <v>23</v>
      </c>
      <c r="D471" s="33" t="s">
        <v>141</v>
      </c>
      <c r="E471" s="54">
        <v>0.56418630123245095</v>
      </c>
      <c r="F471" s="33" t="s">
        <v>5</v>
      </c>
      <c r="G471" s="33"/>
      <c r="H471" s="33"/>
      <c r="I471" s="42" t="s">
        <v>499</v>
      </c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</row>
    <row r="472" spans="1:32" x14ac:dyDescent="0.2">
      <c r="A472" s="41" t="s">
        <v>36</v>
      </c>
      <c r="B472" s="33" t="s">
        <v>23</v>
      </c>
      <c r="C472" s="33" t="s">
        <v>23</v>
      </c>
      <c r="D472" s="33" t="s">
        <v>116</v>
      </c>
      <c r="E472" s="54">
        <v>2.8026864905345801</v>
      </c>
      <c r="F472" s="33" t="s">
        <v>5</v>
      </c>
      <c r="G472" s="33"/>
      <c r="H472" s="33" t="s">
        <v>13</v>
      </c>
      <c r="I472" s="42" t="s">
        <v>499</v>
      </c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</row>
    <row r="473" spans="1:32" x14ac:dyDescent="0.2">
      <c r="A473" s="41" t="s">
        <v>37</v>
      </c>
      <c r="B473" s="33" t="s">
        <v>25</v>
      </c>
      <c r="C473" s="33" t="s">
        <v>236</v>
      </c>
      <c r="D473" s="33" t="s">
        <v>76</v>
      </c>
      <c r="E473" s="54">
        <v>4.4072079497013101</v>
      </c>
      <c r="F473" s="33" t="s">
        <v>5</v>
      </c>
      <c r="G473" s="33"/>
      <c r="H473" s="33"/>
      <c r="I473" s="4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</row>
    <row r="474" spans="1:32" x14ac:dyDescent="0.2">
      <c r="A474" s="41" t="s">
        <v>37</v>
      </c>
      <c r="B474" s="33" t="s">
        <v>25</v>
      </c>
      <c r="C474" s="33" t="s">
        <v>236</v>
      </c>
      <c r="D474" s="33" t="s">
        <v>215</v>
      </c>
      <c r="E474" s="54">
        <v>0.38845656618922297</v>
      </c>
      <c r="F474" s="33" t="s">
        <v>5</v>
      </c>
      <c r="G474" s="33"/>
      <c r="H474" s="33"/>
      <c r="I474" s="4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</row>
    <row r="475" spans="1:32" x14ac:dyDescent="0.2">
      <c r="A475" s="41" t="s">
        <v>37</v>
      </c>
      <c r="B475" s="33" t="s">
        <v>25</v>
      </c>
      <c r="C475" s="33" t="s">
        <v>236</v>
      </c>
      <c r="D475" s="33" t="s">
        <v>100</v>
      </c>
      <c r="E475" s="54">
        <v>1.95650860128548</v>
      </c>
      <c r="F475" s="33" t="s">
        <v>5</v>
      </c>
      <c r="G475" s="33"/>
      <c r="H475" s="33"/>
      <c r="I475" s="4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</row>
    <row r="476" spans="1:32" x14ac:dyDescent="0.2">
      <c r="A476" s="41" t="s">
        <v>37</v>
      </c>
      <c r="B476" s="33" t="s">
        <v>25</v>
      </c>
      <c r="C476" s="33" t="s">
        <v>236</v>
      </c>
      <c r="D476" s="33" t="s">
        <v>124</v>
      </c>
      <c r="E476" s="54">
        <v>1.57077257261013</v>
      </c>
      <c r="F476" s="33" t="s">
        <v>5</v>
      </c>
      <c r="G476" s="33"/>
      <c r="H476" s="33"/>
      <c r="I476" s="42" t="s">
        <v>498</v>
      </c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</row>
    <row r="477" spans="1:32" x14ac:dyDescent="0.2">
      <c r="A477" s="41" t="s">
        <v>37</v>
      </c>
      <c r="B477" s="33" t="s">
        <v>25</v>
      </c>
      <c r="C477" s="33" t="s">
        <v>236</v>
      </c>
      <c r="D477" s="33" t="s">
        <v>133</v>
      </c>
      <c r="E477" s="54">
        <v>0.38394392104511998</v>
      </c>
      <c r="F477" s="33" t="s">
        <v>193</v>
      </c>
      <c r="G477" s="33"/>
      <c r="H477" s="33"/>
      <c r="I477" s="4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</row>
    <row r="478" spans="1:32" x14ac:dyDescent="0.2">
      <c r="A478" s="41" t="s">
        <v>37</v>
      </c>
      <c r="B478" s="33" t="s">
        <v>25</v>
      </c>
      <c r="C478" s="33" t="s">
        <v>236</v>
      </c>
      <c r="D478" s="33" t="s">
        <v>127</v>
      </c>
      <c r="E478" s="54">
        <v>0.38428826160461299</v>
      </c>
      <c r="F478" s="33" t="s">
        <v>6</v>
      </c>
      <c r="G478" s="33"/>
      <c r="H478" s="33"/>
      <c r="I478" s="4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</row>
    <row r="479" spans="1:32" x14ac:dyDescent="0.2">
      <c r="A479" s="41" t="s">
        <v>37</v>
      </c>
      <c r="B479" s="33" t="s">
        <v>25</v>
      </c>
      <c r="C479" s="33" t="s">
        <v>236</v>
      </c>
      <c r="D479" s="33" t="s">
        <v>89</v>
      </c>
      <c r="E479" s="54">
        <v>0.19744112978646</v>
      </c>
      <c r="F479" s="33" t="s">
        <v>5</v>
      </c>
      <c r="G479" s="33"/>
      <c r="H479" s="33"/>
      <c r="I479" s="4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</row>
    <row r="480" spans="1:32" x14ac:dyDescent="0.2">
      <c r="A480" s="41" t="s">
        <v>37</v>
      </c>
      <c r="B480" s="33" t="s">
        <v>25</v>
      </c>
      <c r="C480" s="33" t="s">
        <v>236</v>
      </c>
      <c r="D480" s="33" t="s">
        <v>143</v>
      </c>
      <c r="E480" s="54">
        <v>0.90823628827370695</v>
      </c>
      <c r="F480" s="33" t="s">
        <v>5</v>
      </c>
      <c r="G480" s="33"/>
      <c r="H480" s="33"/>
      <c r="I480" s="42" t="s">
        <v>498</v>
      </c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</row>
    <row r="481" spans="1:32" x14ac:dyDescent="0.2">
      <c r="A481" s="41" t="s">
        <v>37</v>
      </c>
      <c r="B481" s="33" t="s">
        <v>25</v>
      </c>
      <c r="C481" s="33" t="s">
        <v>236</v>
      </c>
      <c r="D481" s="33" t="s">
        <v>77</v>
      </c>
      <c r="E481" s="54">
        <v>2.3514935232900198</v>
      </c>
      <c r="F481" s="33" t="s">
        <v>5</v>
      </c>
      <c r="G481" s="33"/>
      <c r="H481" s="33" t="s">
        <v>13</v>
      </c>
      <c r="I481" s="4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</row>
    <row r="482" spans="1:32" x14ac:dyDescent="0.2">
      <c r="A482" s="41" t="s">
        <v>37</v>
      </c>
      <c r="B482" s="33" t="s">
        <v>25</v>
      </c>
      <c r="C482" s="33" t="s">
        <v>236</v>
      </c>
      <c r="D482" s="33" t="s">
        <v>131</v>
      </c>
      <c r="E482" s="54">
        <v>2.9860338674520701</v>
      </c>
      <c r="F482" s="33" t="s">
        <v>193</v>
      </c>
      <c r="G482" s="33"/>
      <c r="H482" s="33"/>
      <c r="I482" s="4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</row>
    <row r="483" spans="1:32" x14ac:dyDescent="0.2">
      <c r="A483" s="41" t="s">
        <v>37</v>
      </c>
      <c r="B483" s="33" t="s">
        <v>25</v>
      </c>
      <c r="C483" s="33" t="s">
        <v>236</v>
      </c>
      <c r="D483" s="33" t="s">
        <v>110</v>
      </c>
      <c r="E483" s="54">
        <v>4.5529819683099202</v>
      </c>
      <c r="F483" s="33" t="s">
        <v>193</v>
      </c>
      <c r="G483" s="33"/>
      <c r="H483" s="33"/>
      <c r="I483" s="4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</row>
    <row r="484" spans="1:32" x14ac:dyDescent="0.2">
      <c r="A484" s="41" t="s">
        <v>37</v>
      </c>
      <c r="B484" s="33" t="s">
        <v>25</v>
      </c>
      <c r="C484" s="33" t="s">
        <v>236</v>
      </c>
      <c r="D484" s="33" t="s">
        <v>120</v>
      </c>
      <c r="E484" s="54">
        <v>0.88001688045225601</v>
      </c>
      <c r="F484" s="33" t="s">
        <v>201</v>
      </c>
      <c r="G484" s="33"/>
      <c r="H484" s="33"/>
      <c r="I484" s="4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</row>
    <row r="485" spans="1:32" x14ac:dyDescent="0.2">
      <c r="A485" s="41" t="s">
        <v>37</v>
      </c>
      <c r="B485" s="33" t="s">
        <v>25</v>
      </c>
      <c r="C485" s="33" t="s">
        <v>236</v>
      </c>
      <c r="D485" s="33" t="s">
        <v>90</v>
      </c>
      <c r="E485" s="54">
        <v>3.7398007340886501</v>
      </c>
      <c r="F485" s="33" t="s">
        <v>193</v>
      </c>
      <c r="G485" s="33"/>
      <c r="H485" s="33"/>
      <c r="I485" s="4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</row>
    <row r="486" spans="1:32" x14ac:dyDescent="0.2">
      <c r="A486" s="41" t="s">
        <v>37</v>
      </c>
      <c r="B486" s="33" t="s">
        <v>25</v>
      </c>
      <c r="C486" s="33" t="s">
        <v>236</v>
      </c>
      <c r="D486" s="33" t="s">
        <v>93</v>
      </c>
      <c r="E486" s="54">
        <v>0.80526759562429295</v>
      </c>
      <c r="F486" s="33" t="s">
        <v>5</v>
      </c>
      <c r="G486" s="33"/>
      <c r="H486" s="33" t="s">
        <v>13</v>
      </c>
      <c r="I486" s="4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</row>
    <row r="487" spans="1:32" x14ac:dyDescent="0.2">
      <c r="A487" s="41" t="s">
        <v>37</v>
      </c>
      <c r="B487" s="33" t="s">
        <v>25</v>
      </c>
      <c r="C487" s="33" t="s">
        <v>236</v>
      </c>
      <c r="D487" s="33" t="s">
        <v>94</v>
      </c>
      <c r="E487" s="54">
        <v>0.93892426554407005</v>
      </c>
      <c r="F487" s="33" t="s">
        <v>6</v>
      </c>
      <c r="G487" s="33"/>
      <c r="H487" s="33"/>
      <c r="I487" s="42" t="s">
        <v>498</v>
      </c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</row>
    <row r="488" spans="1:32" x14ac:dyDescent="0.2">
      <c r="A488" s="41" t="s">
        <v>37</v>
      </c>
      <c r="B488" s="33" t="s">
        <v>25</v>
      </c>
      <c r="C488" s="33" t="s">
        <v>236</v>
      </c>
      <c r="D488" s="33" t="s">
        <v>117</v>
      </c>
      <c r="E488" s="54">
        <v>1.0101722638809401</v>
      </c>
      <c r="F488" s="33" t="s">
        <v>193</v>
      </c>
      <c r="G488" s="33"/>
      <c r="H488" s="33"/>
      <c r="I488" s="4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</row>
    <row r="489" spans="1:32" x14ac:dyDescent="0.2">
      <c r="A489" s="41" t="s">
        <v>37</v>
      </c>
      <c r="B489" s="33" t="s">
        <v>25</v>
      </c>
      <c r="C489" s="33" t="s">
        <v>236</v>
      </c>
      <c r="D489" s="33" t="s">
        <v>174</v>
      </c>
      <c r="E489" s="54">
        <v>1.6218526327220599</v>
      </c>
      <c r="F489" s="33" t="s">
        <v>5</v>
      </c>
      <c r="G489" s="33"/>
      <c r="H489" s="33" t="s">
        <v>13</v>
      </c>
      <c r="I489" s="42" t="s">
        <v>16</v>
      </c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</row>
    <row r="490" spans="1:32" x14ac:dyDescent="0.2">
      <c r="A490" s="41" t="s">
        <v>37</v>
      </c>
      <c r="B490" s="33" t="s">
        <v>25</v>
      </c>
      <c r="C490" s="33" t="s">
        <v>236</v>
      </c>
      <c r="D490" s="33" t="s">
        <v>96</v>
      </c>
      <c r="E490" s="54">
        <v>4.9329113584027704</v>
      </c>
      <c r="F490" s="33" t="s">
        <v>193</v>
      </c>
      <c r="G490" s="33"/>
      <c r="H490" s="33"/>
      <c r="I490" s="4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</row>
    <row r="491" spans="1:32" x14ac:dyDescent="0.2">
      <c r="A491" s="41" t="s">
        <v>37</v>
      </c>
      <c r="B491" s="33" t="s">
        <v>25</v>
      </c>
      <c r="C491" s="33" t="s">
        <v>236</v>
      </c>
      <c r="D491" s="33" t="s">
        <v>87</v>
      </c>
      <c r="E491" s="54">
        <v>3.3356737445492399</v>
      </c>
      <c r="F491" s="33" t="s">
        <v>5</v>
      </c>
      <c r="G491" s="33"/>
      <c r="H491" s="33" t="s">
        <v>13</v>
      </c>
      <c r="I491" s="4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</row>
    <row r="492" spans="1:32" x14ac:dyDescent="0.2">
      <c r="A492" s="41" t="s">
        <v>37</v>
      </c>
      <c r="B492" s="33" t="s">
        <v>25</v>
      </c>
      <c r="C492" s="33" t="s">
        <v>236</v>
      </c>
      <c r="D492" s="33" t="s">
        <v>79</v>
      </c>
      <c r="E492" s="54">
        <v>1.4165811146685201</v>
      </c>
      <c r="F492" s="33" t="s">
        <v>3</v>
      </c>
      <c r="G492" s="33"/>
      <c r="H492" s="33"/>
      <c r="I492" s="42" t="s">
        <v>498</v>
      </c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</row>
    <row r="493" spans="1:32" x14ac:dyDescent="0.2">
      <c r="A493" s="41" t="s">
        <v>37</v>
      </c>
      <c r="B493" s="33" t="s">
        <v>25</v>
      </c>
      <c r="C493" s="33" t="s">
        <v>236</v>
      </c>
      <c r="D493" s="33" t="s">
        <v>135</v>
      </c>
      <c r="E493" s="54">
        <v>1.2675013183736501</v>
      </c>
      <c r="F493" s="33" t="s">
        <v>5</v>
      </c>
      <c r="G493" s="33"/>
      <c r="H493" s="33" t="s">
        <v>13</v>
      </c>
      <c r="I493" s="42" t="s">
        <v>498</v>
      </c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</row>
    <row r="494" spans="1:32" x14ac:dyDescent="0.2">
      <c r="A494" s="41" t="s">
        <v>37</v>
      </c>
      <c r="B494" s="33" t="s">
        <v>25</v>
      </c>
      <c r="C494" s="33" t="s">
        <v>236</v>
      </c>
      <c r="D494" s="33" t="s">
        <v>85</v>
      </c>
      <c r="E494" s="54">
        <v>0.49644962526244202</v>
      </c>
      <c r="F494" s="33" t="s">
        <v>5</v>
      </c>
      <c r="G494" s="33"/>
      <c r="H494" s="33" t="s">
        <v>13</v>
      </c>
      <c r="I494" s="4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</row>
    <row r="495" spans="1:32" x14ac:dyDescent="0.2">
      <c r="A495" s="41" t="s">
        <v>37</v>
      </c>
      <c r="B495" s="33" t="s">
        <v>25</v>
      </c>
      <c r="C495" s="33" t="s">
        <v>236</v>
      </c>
      <c r="D495" s="33" t="s">
        <v>125</v>
      </c>
      <c r="E495" s="54">
        <v>0.66794100609955398</v>
      </c>
      <c r="F495" s="33" t="s">
        <v>5</v>
      </c>
      <c r="G495" s="33"/>
      <c r="H495" s="33" t="s">
        <v>13</v>
      </c>
      <c r="I495" s="42" t="s">
        <v>16</v>
      </c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</row>
    <row r="496" spans="1:32" x14ac:dyDescent="0.2">
      <c r="A496" s="41" t="s">
        <v>37</v>
      </c>
      <c r="B496" s="33" t="s">
        <v>25</v>
      </c>
      <c r="C496" s="33" t="s">
        <v>236</v>
      </c>
      <c r="D496" s="33" t="s">
        <v>118</v>
      </c>
      <c r="E496" s="54">
        <v>1.2438115814803801</v>
      </c>
      <c r="F496" s="33" t="s">
        <v>5</v>
      </c>
      <c r="G496" s="33"/>
      <c r="H496" s="33"/>
      <c r="I496" s="42" t="s">
        <v>498</v>
      </c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</row>
    <row r="497" spans="1:32" x14ac:dyDescent="0.2">
      <c r="A497" s="41" t="s">
        <v>37</v>
      </c>
      <c r="B497" s="33" t="s">
        <v>25</v>
      </c>
      <c r="C497" s="33" t="s">
        <v>236</v>
      </c>
      <c r="D497" s="33" t="s">
        <v>109</v>
      </c>
      <c r="E497" s="54">
        <v>0.54014008890282905</v>
      </c>
      <c r="F497" s="33" t="s">
        <v>5</v>
      </c>
      <c r="G497" s="33" t="s">
        <v>19</v>
      </c>
      <c r="H497" s="33" t="s">
        <v>14</v>
      </c>
      <c r="I497" s="42" t="s">
        <v>498</v>
      </c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</row>
    <row r="498" spans="1:32" x14ac:dyDescent="0.2">
      <c r="A498" s="41" t="s">
        <v>37</v>
      </c>
      <c r="B498" s="33" t="s">
        <v>25</v>
      </c>
      <c r="C498" s="33" t="s">
        <v>236</v>
      </c>
      <c r="D498" s="33" t="s">
        <v>107</v>
      </c>
      <c r="E498" s="54">
        <v>1.13140918281575</v>
      </c>
      <c r="F498" s="33" t="s">
        <v>6</v>
      </c>
      <c r="G498" s="33"/>
      <c r="H498" s="33"/>
      <c r="I498" s="42" t="s">
        <v>498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</row>
    <row r="499" spans="1:32" x14ac:dyDescent="0.2">
      <c r="A499" s="41" t="s">
        <v>37</v>
      </c>
      <c r="B499" s="33" t="s">
        <v>25</v>
      </c>
      <c r="C499" s="33" t="s">
        <v>236</v>
      </c>
      <c r="D499" s="33" t="s">
        <v>104</v>
      </c>
      <c r="E499" s="54">
        <v>0.52434500161077602</v>
      </c>
      <c r="F499" s="33" t="s">
        <v>6</v>
      </c>
      <c r="G499" s="33"/>
      <c r="H499" s="33"/>
      <c r="I499" s="4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</row>
    <row r="500" spans="1:32" x14ac:dyDescent="0.2">
      <c r="A500" s="41" t="s">
        <v>37</v>
      </c>
      <c r="B500" s="33" t="s">
        <v>25</v>
      </c>
      <c r="C500" s="33" t="s">
        <v>236</v>
      </c>
      <c r="D500" s="33" t="s">
        <v>71</v>
      </c>
      <c r="E500" s="54">
        <v>10.4341771024097</v>
      </c>
      <c r="F500" s="33" t="s">
        <v>5</v>
      </c>
      <c r="G500" s="33"/>
      <c r="H500" s="33"/>
      <c r="I500" s="42" t="s">
        <v>498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</row>
    <row r="501" spans="1:32" x14ac:dyDescent="0.2">
      <c r="A501" s="41" t="s">
        <v>37</v>
      </c>
      <c r="B501" s="33" t="s">
        <v>25</v>
      </c>
      <c r="C501" s="33" t="s">
        <v>236</v>
      </c>
      <c r="D501" s="33" t="s">
        <v>75</v>
      </c>
      <c r="E501" s="54">
        <v>5.3993850768116403</v>
      </c>
      <c r="F501" s="33" t="s">
        <v>5</v>
      </c>
      <c r="G501" s="33"/>
      <c r="H501" s="33"/>
      <c r="I501" s="42" t="s">
        <v>498</v>
      </c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</row>
    <row r="502" spans="1:32" x14ac:dyDescent="0.2">
      <c r="A502" s="41" t="s">
        <v>37</v>
      </c>
      <c r="B502" s="33" t="s">
        <v>25</v>
      </c>
      <c r="C502" s="33" t="s">
        <v>236</v>
      </c>
      <c r="D502" s="33" t="s">
        <v>128</v>
      </c>
      <c r="E502" s="54">
        <v>0.42702237036759</v>
      </c>
      <c r="F502" s="33" t="s">
        <v>5</v>
      </c>
      <c r="G502" s="33"/>
      <c r="H502" s="33"/>
      <c r="I502" s="4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</row>
    <row r="503" spans="1:32" x14ac:dyDescent="0.2">
      <c r="A503" s="41" t="s">
        <v>37</v>
      </c>
      <c r="B503" s="33" t="s">
        <v>25</v>
      </c>
      <c r="C503" s="33" t="s">
        <v>236</v>
      </c>
      <c r="D503" s="33" t="s">
        <v>83</v>
      </c>
      <c r="E503" s="54">
        <v>0.53037263690151804</v>
      </c>
      <c r="F503" s="33" t="s">
        <v>195</v>
      </c>
      <c r="G503" s="33"/>
      <c r="H503" s="33"/>
      <c r="I503" s="4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</row>
    <row r="504" spans="1:32" x14ac:dyDescent="0.2">
      <c r="A504" s="41" t="s">
        <v>37</v>
      </c>
      <c r="B504" s="33" t="s">
        <v>25</v>
      </c>
      <c r="C504" s="33" t="s">
        <v>236</v>
      </c>
      <c r="D504" s="33" t="s">
        <v>177</v>
      </c>
      <c r="E504" s="54">
        <v>0.39953903153333198</v>
      </c>
      <c r="F504" s="33" t="s">
        <v>6</v>
      </c>
      <c r="G504" s="33" t="s">
        <v>21</v>
      </c>
      <c r="H504" s="33" t="s">
        <v>200</v>
      </c>
      <c r="I504" s="42" t="s">
        <v>499</v>
      </c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</row>
    <row r="505" spans="1:32" x14ac:dyDescent="0.2">
      <c r="A505" s="41" t="s">
        <v>37</v>
      </c>
      <c r="B505" s="33" t="s">
        <v>25</v>
      </c>
      <c r="C505" s="33" t="s">
        <v>236</v>
      </c>
      <c r="D505" s="33" t="s">
        <v>119</v>
      </c>
      <c r="E505" s="54">
        <v>1.50507145964102</v>
      </c>
      <c r="F505" s="33" t="s">
        <v>5</v>
      </c>
      <c r="G505" s="33"/>
      <c r="H505" s="33" t="s">
        <v>13</v>
      </c>
      <c r="I505" s="4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</row>
    <row r="506" spans="1:32" x14ac:dyDescent="0.2">
      <c r="A506" s="41" t="s">
        <v>37</v>
      </c>
      <c r="B506" s="33" t="s">
        <v>25</v>
      </c>
      <c r="C506" s="33" t="s">
        <v>236</v>
      </c>
      <c r="D506" s="33" t="s">
        <v>102</v>
      </c>
      <c r="E506" s="54">
        <v>0.72052881278398295</v>
      </c>
      <c r="F506" s="33" t="s">
        <v>5</v>
      </c>
      <c r="G506" s="33"/>
      <c r="H506" s="33" t="s">
        <v>13</v>
      </c>
      <c r="I506" s="42" t="s">
        <v>500</v>
      </c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</row>
    <row r="507" spans="1:32" x14ac:dyDescent="0.2">
      <c r="A507" s="41" t="s">
        <v>37</v>
      </c>
      <c r="B507" s="33" t="s">
        <v>25</v>
      </c>
      <c r="C507" s="33" t="s">
        <v>236</v>
      </c>
      <c r="D507" s="33" t="s">
        <v>84</v>
      </c>
      <c r="E507" s="54">
        <v>3.1243241231253198</v>
      </c>
      <c r="F507" s="33" t="s">
        <v>3</v>
      </c>
      <c r="G507" s="33"/>
      <c r="H507" s="33" t="s">
        <v>13</v>
      </c>
      <c r="I507" s="42" t="s">
        <v>498</v>
      </c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</row>
    <row r="508" spans="1:32" x14ac:dyDescent="0.2">
      <c r="A508" s="41" t="s">
        <v>37</v>
      </c>
      <c r="B508" s="33" t="s">
        <v>25</v>
      </c>
      <c r="C508" s="33" t="s">
        <v>236</v>
      </c>
      <c r="D508" s="33" t="s">
        <v>129</v>
      </c>
      <c r="E508" s="54">
        <v>1.66539179366895</v>
      </c>
      <c r="F508" s="33" t="s">
        <v>193</v>
      </c>
      <c r="G508" s="33"/>
      <c r="H508" s="33"/>
      <c r="I508" s="4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</row>
    <row r="509" spans="1:32" x14ac:dyDescent="0.2">
      <c r="A509" s="41" t="s">
        <v>37</v>
      </c>
      <c r="B509" s="33" t="s">
        <v>25</v>
      </c>
      <c r="C509" s="33" t="s">
        <v>236</v>
      </c>
      <c r="D509" s="33" t="s">
        <v>91</v>
      </c>
      <c r="E509" s="54">
        <v>4.3966520989669098</v>
      </c>
      <c r="F509" s="33" t="s">
        <v>201</v>
      </c>
      <c r="G509" s="33"/>
      <c r="H509" s="33" t="s">
        <v>13</v>
      </c>
      <c r="I509" s="4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</row>
    <row r="510" spans="1:32" x14ac:dyDescent="0.2">
      <c r="A510" s="41" t="s">
        <v>37</v>
      </c>
      <c r="B510" s="33" t="s">
        <v>25</v>
      </c>
      <c r="C510" s="33" t="s">
        <v>236</v>
      </c>
      <c r="D510" s="33" t="s">
        <v>99</v>
      </c>
      <c r="E510" s="54">
        <v>1.0728749433376099</v>
      </c>
      <c r="F510" s="33" t="s">
        <v>5</v>
      </c>
      <c r="G510" s="33"/>
      <c r="H510" s="33" t="s">
        <v>13</v>
      </c>
      <c r="I510" s="42" t="s">
        <v>498</v>
      </c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</row>
    <row r="511" spans="1:32" x14ac:dyDescent="0.2">
      <c r="A511" s="41" t="s">
        <v>37</v>
      </c>
      <c r="B511" s="33" t="s">
        <v>25</v>
      </c>
      <c r="C511" s="33" t="s">
        <v>236</v>
      </c>
      <c r="D511" s="33" t="s">
        <v>178</v>
      </c>
      <c r="E511" s="54">
        <v>1.06200958212685</v>
      </c>
      <c r="F511" s="33" t="s">
        <v>5</v>
      </c>
      <c r="G511" s="33" t="s">
        <v>19</v>
      </c>
      <c r="H511" s="33" t="s">
        <v>200</v>
      </c>
      <c r="I511" s="42" t="s">
        <v>16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</row>
    <row r="512" spans="1:32" x14ac:dyDescent="0.2">
      <c r="A512" s="41" t="s">
        <v>37</v>
      </c>
      <c r="B512" s="33" t="s">
        <v>25</v>
      </c>
      <c r="C512" s="33" t="s">
        <v>236</v>
      </c>
      <c r="D512" s="33" t="s">
        <v>123</v>
      </c>
      <c r="E512" s="54">
        <v>1.9601688402259301</v>
      </c>
      <c r="F512" s="33" t="s">
        <v>5</v>
      </c>
      <c r="G512" s="33"/>
      <c r="H512" s="33" t="s">
        <v>13</v>
      </c>
      <c r="I512" s="4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</row>
    <row r="513" spans="1:32" x14ac:dyDescent="0.2">
      <c r="A513" s="41" t="s">
        <v>37</v>
      </c>
      <c r="B513" s="33" t="s">
        <v>25</v>
      </c>
      <c r="C513" s="33" t="s">
        <v>236</v>
      </c>
      <c r="D513" s="33" t="s">
        <v>80</v>
      </c>
      <c r="E513" s="54">
        <v>1.8316652624891001</v>
      </c>
      <c r="F513" s="33" t="s">
        <v>5</v>
      </c>
      <c r="G513" s="33"/>
      <c r="H513" s="33" t="s">
        <v>13</v>
      </c>
      <c r="I513" s="42" t="s">
        <v>498</v>
      </c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</row>
    <row r="514" spans="1:32" x14ac:dyDescent="0.2">
      <c r="A514" s="41" t="s">
        <v>37</v>
      </c>
      <c r="B514" s="33" t="s">
        <v>25</v>
      </c>
      <c r="C514" s="33" t="s">
        <v>236</v>
      </c>
      <c r="D514" s="33" t="s">
        <v>150</v>
      </c>
      <c r="E514" s="54">
        <v>0.355963314230964</v>
      </c>
      <c r="F514" s="33" t="s">
        <v>6</v>
      </c>
      <c r="G514" s="33"/>
      <c r="H514" s="33"/>
      <c r="I514" s="42" t="s">
        <v>499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</row>
    <row r="515" spans="1:32" x14ac:dyDescent="0.2">
      <c r="A515" s="41" t="s">
        <v>37</v>
      </c>
      <c r="B515" s="33" t="s">
        <v>25</v>
      </c>
      <c r="C515" s="33" t="s">
        <v>236</v>
      </c>
      <c r="D515" s="33" t="s">
        <v>82</v>
      </c>
      <c r="E515" s="54">
        <v>3.7051309573435498</v>
      </c>
      <c r="F515" s="33" t="s">
        <v>5</v>
      </c>
      <c r="G515" s="33"/>
      <c r="H515" s="33" t="s">
        <v>13</v>
      </c>
      <c r="I515" s="42" t="s">
        <v>498</v>
      </c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</row>
    <row r="516" spans="1:32" x14ac:dyDescent="0.2">
      <c r="A516" s="41" t="s">
        <v>37</v>
      </c>
      <c r="B516" s="33" t="s">
        <v>25</v>
      </c>
      <c r="C516" s="33" t="s">
        <v>236</v>
      </c>
      <c r="D516" s="33" t="s">
        <v>122</v>
      </c>
      <c r="E516" s="54">
        <v>0.31508095411520498</v>
      </c>
      <c r="F516" s="33" t="s">
        <v>3</v>
      </c>
      <c r="G516" s="33"/>
      <c r="H516" s="33"/>
      <c r="I516" s="42" t="s">
        <v>499</v>
      </c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</row>
    <row r="517" spans="1:32" x14ac:dyDescent="0.2">
      <c r="A517" s="41" t="s">
        <v>37</v>
      </c>
      <c r="B517" s="33" t="s">
        <v>25</v>
      </c>
      <c r="C517" s="33" t="s">
        <v>236</v>
      </c>
      <c r="D517" s="33" t="s">
        <v>92</v>
      </c>
      <c r="E517" s="54">
        <v>2.5011013558306501</v>
      </c>
      <c r="F517" s="33" t="s">
        <v>5</v>
      </c>
      <c r="G517" s="33"/>
      <c r="H517" s="33" t="s">
        <v>13</v>
      </c>
      <c r="I517" s="4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</row>
    <row r="518" spans="1:32" x14ac:dyDescent="0.2">
      <c r="A518" s="41" t="s">
        <v>37</v>
      </c>
      <c r="B518" s="33" t="s">
        <v>25</v>
      </c>
      <c r="C518" s="33" t="s">
        <v>236</v>
      </c>
      <c r="D518" s="33" t="s">
        <v>179</v>
      </c>
      <c r="E518" s="54">
        <v>1.9656384833685101</v>
      </c>
      <c r="F518" s="33" t="s">
        <v>5</v>
      </c>
      <c r="G518" s="33" t="s">
        <v>21</v>
      </c>
      <c r="H518" s="33" t="s">
        <v>200</v>
      </c>
      <c r="I518" s="42" t="s">
        <v>499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</row>
    <row r="519" spans="1:32" x14ac:dyDescent="0.2">
      <c r="A519" s="41" t="s">
        <v>37</v>
      </c>
      <c r="B519" s="33" t="s">
        <v>25</v>
      </c>
      <c r="C519" s="33" t="s">
        <v>236</v>
      </c>
      <c r="D519" s="33" t="s">
        <v>216</v>
      </c>
      <c r="E519" s="54">
        <v>0.99580947490550198</v>
      </c>
      <c r="F519" s="33" t="s">
        <v>5</v>
      </c>
      <c r="G519" s="33" t="s">
        <v>21</v>
      </c>
      <c r="H519" s="33" t="s">
        <v>200</v>
      </c>
      <c r="I519" s="42" t="s">
        <v>499</v>
      </c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</row>
    <row r="520" spans="1:32" x14ac:dyDescent="0.2">
      <c r="A520" s="41" t="s">
        <v>37</v>
      </c>
      <c r="B520" s="33" t="s">
        <v>25</v>
      </c>
      <c r="C520" s="33" t="s">
        <v>236</v>
      </c>
      <c r="D520" s="33" t="s">
        <v>81</v>
      </c>
      <c r="E520" s="54">
        <v>1.3650428815679601</v>
      </c>
      <c r="F520" s="33" t="s">
        <v>5</v>
      </c>
      <c r="G520" s="33"/>
      <c r="H520" s="33"/>
      <c r="I520" s="42" t="s">
        <v>500</v>
      </c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</row>
    <row r="521" spans="1:32" x14ac:dyDescent="0.2">
      <c r="A521" s="41" t="s">
        <v>37</v>
      </c>
      <c r="B521" s="33" t="s">
        <v>25</v>
      </c>
      <c r="C521" s="33" t="s">
        <v>236</v>
      </c>
      <c r="D521" s="33" t="s">
        <v>139</v>
      </c>
      <c r="E521" s="54">
        <v>1.0318844373369001</v>
      </c>
      <c r="F521" s="33" t="s">
        <v>5</v>
      </c>
      <c r="G521" s="33"/>
      <c r="H521" s="33"/>
      <c r="I521" s="42" t="s">
        <v>499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</row>
    <row r="522" spans="1:32" x14ac:dyDescent="0.2">
      <c r="A522" s="41" t="s">
        <v>37</v>
      </c>
      <c r="B522" s="33" t="s">
        <v>25</v>
      </c>
      <c r="C522" s="33" t="s">
        <v>236</v>
      </c>
      <c r="D522" s="33" t="s">
        <v>114</v>
      </c>
      <c r="E522" s="54">
        <v>0.55173823579848302</v>
      </c>
      <c r="F522" s="33" t="s">
        <v>195</v>
      </c>
      <c r="G522" s="33"/>
      <c r="H522" s="33" t="s">
        <v>13</v>
      </c>
      <c r="I522" s="4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</row>
    <row r="523" spans="1:32" x14ac:dyDescent="0.2">
      <c r="A523" s="41" t="s">
        <v>37</v>
      </c>
      <c r="B523" s="33" t="s">
        <v>25</v>
      </c>
      <c r="C523" s="33" t="s">
        <v>236</v>
      </c>
      <c r="D523" s="33" t="s">
        <v>130</v>
      </c>
      <c r="E523" s="54">
        <v>0.69285274072002401</v>
      </c>
      <c r="F523" s="33" t="s">
        <v>3</v>
      </c>
      <c r="G523" s="33"/>
      <c r="H523" s="33" t="s">
        <v>13</v>
      </c>
      <c r="I523" s="42" t="s">
        <v>498</v>
      </c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</row>
    <row r="524" spans="1:32" x14ac:dyDescent="0.2">
      <c r="A524" s="41" t="s">
        <v>37</v>
      </c>
      <c r="B524" s="33" t="s">
        <v>25</v>
      </c>
      <c r="C524" s="33" t="s">
        <v>236</v>
      </c>
      <c r="D524" s="33" t="s">
        <v>88</v>
      </c>
      <c r="E524" s="54">
        <v>0.95800126734588598</v>
      </c>
      <c r="F524" s="33" t="s">
        <v>5</v>
      </c>
      <c r="G524" s="33"/>
      <c r="H524" s="33" t="s">
        <v>13</v>
      </c>
      <c r="I524" s="42" t="s">
        <v>500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</row>
    <row r="525" spans="1:32" x14ac:dyDescent="0.2">
      <c r="A525" s="41" t="s">
        <v>37</v>
      </c>
      <c r="B525" s="33" t="s">
        <v>25</v>
      </c>
      <c r="C525" s="33" t="s">
        <v>236</v>
      </c>
      <c r="D525" s="33" t="s">
        <v>217</v>
      </c>
      <c r="E525" s="54">
        <v>0.28317069140558598</v>
      </c>
      <c r="F525" s="33" t="s">
        <v>5</v>
      </c>
      <c r="G525" s="33" t="s">
        <v>21</v>
      </c>
      <c r="H525" s="33" t="s">
        <v>200</v>
      </c>
      <c r="I525" s="42" t="s">
        <v>499</v>
      </c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</row>
    <row r="526" spans="1:32" x14ac:dyDescent="0.2">
      <c r="A526" s="41" t="s">
        <v>37</v>
      </c>
      <c r="B526" s="33" t="s">
        <v>25</v>
      </c>
      <c r="C526" s="33" t="s">
        <v>236</v>
      </c>
      <c r="D526" s="33" t="s">
        <v>95</v>
      </c>
      <c r="E526" s="54">
        <v>3.1923741850245899</v>
      </c>
      <c r="F526" s="33" t="s">
        <v>5</v>
      </c>
      <c r="G526" s="33"/>
      <c r="H526" s="33" t="s">
        <v>13</v>
      </c>
      <c r="I526" s="42" t="s">
        <v>499</v>
      </c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</row>
    <row r="527" spans="1:32" x14ac:dyDescent="0.2">
      <c r="A527" s="41" t="s">
        <v>37</v>
      </c>
      <c r="B527" s="33" t="s">
        <v>25</v>
      </c>
      <c r="C527" s="33" t="s">
        <v>236</v>
      </c>
      <c r="D527" s="33" t="s">
        <v>141</v>
      </c>
      <c r="E527" s="54">
        <v>0.58864553228649197</v>
      </c>
      <c r="F527" s="33" t="s">
        <v>5</v>
      </c>
      <c r="G527" s="33"/>
      <c r="H527" s="33"/>
      <c r="I527" s="42" t="s">
        <v>499</v>
      </c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</row>
    <row r="528" spans="1:32" x14ac:dyDescent="0.2">
      <c r="A528" s="41" t="s">
        <v>37</v>
      </c>
      <c r="B528" s="33" t="s">
        <v>25</v>
      </c>
      <c r="C528" s="33" t="s">
        <v>236</v>
      </c>
      <c r="D528" s="33" t="s">
        <v>116</v>
      </c>
      <c r="E528" s="54">
        <v>2.3282193103039899</v>
      </c>
      <c r="F528" s="33" t="s">
        <v>5</v>
      </c>
      <c r="G528" s="33"/>
      <c r="H528" s="33" t="s">
        <v>13</v>
      </c>
      <c r="I528" s="42" t="s">
        <v>499</v>
      </c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</row>
    <row r="529" spans="1:32" x14ac:dyDescent="0.2">
      <c r="A529" s="41" t="s">
        <v>38</v>
      </c>
      <c r="B529" s="33" t="s">
        <v>33</v>
      </c>
      <c r="C529" s="33" t="s">
        <v>33</v>
      </c>
      <c r="D529" s="33" t="s">
        <v>76</v>
      </c>
      <c r="E529" s="54">
        <v>0.43172526849258003</v>
      </c>
      <c r="F529" s="33" t="s">
        <v>5</v>
      </c>
      <c r="G529" s="33"/>
      <c r="H529" s="33"/>
      <c r="I529" s="4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</row>
    <row r="530" spans="1:32" x14ac:dyDescent="0.2">
      <c r="A530" s="41" t="s">
        <v>38</v>
      </c>
      <c r="B530" s="33" t="s">
        <v>33</v>
      </c>
      <c r="C530" s="33" t="s">
        <v>33</v>
      </c>
      <c r="D530" s="33" t="s">
        <v>127</v>
      </c>
      <c r="E530" s="54">
        <v>0.30393101758292201</v>
      </c>
      <c r="F530" s="33" t="s">
        <v>6</v>
      </c>
      <c r="G530" s="33"/>
      <c r="H530" s="33"/>
      <c r="I530" s="4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</row>
    <row r="531" spans="1:32" x14ac:dyDescent="0.2">
      <c r="A531" s="41" t="s">
        <v>38</v>
      </c>
      <c r="B531" s="33" t="s">
        <v>33</v>
      </c>
      <c r="C531" s="33" t="s">
        <v>33</v>
      </c>
      <c r="D531" s="33" t="s">
        <v>77</v>
      </c>
      <c r="E531" s="54">
        <v>0.68173591614951101</v>
      </c>
      <c r="F531" s="33" t="s">
        <v>5</v>
      </c>
      <c r="G531" s="33"/>
      <c r="H531" s="33" t="s">
        <v>13</v>
      </c>
      <c r="I531" s="4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</row>
    <row r="532" spans="1:32" x14ac:dyDescent="0.2">
      <c r="A532" s="41" t="s">
        <v>38</v>
      </c>
      <c r="B532" s="33" t="s">
        <v>33</v>
      </c>
      <c r="C532" s="33" t="s">
        <v>33</v>
      </c>
      <c r="D532" s="33" t="s">
        <v>131</v>
      </c>
      <c r="E532" s="54">
        <v>2.6087013632235099</v>
      </c>
      <c r="F532" s="33" t="s">
        <v>193</v>
      </c>
      <c r="G532" s="33"/>
      <c r="H532" s="33"/>
      <c r="I532" s="4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</row>
    <row r="533" spans="1:32" x14ac:dyDescent="0.2">
      <c r="A533" s="41" t="s">
        <v>38</v>
      </c>
      <c r="B533" s="33" t="s">
        <v>33</v>
      </c>
      <c r="C533" s="33" t="s">
        <v>33</v>
      </c>
      <c r="D533" s="33" t="s">
        <v>110</v>
      </c>
      <c r="E533" s="54">
        <v>4.5158609826342202</v>
      </c>
      <c r="F533" s="33" t="s">
        <v>193</v>
      </c>
      <c r="G533" s="33"/>
      <c r="H533" s="33"/>
      <c r="I533" s="4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</row>
    <row r="534" spans="1:32" x14ac:dyDescent="0.2">
      <c r="A534" s="41" t="s">
        <v>38</v>
      </c>
      <c r="B534" s="33" t="s">
        <v>33</v>
      </c>
      <c r="C534" s="33" t="s">
        <v>33</v>
      </c>
      <c r="D534" s="33" t="s">
        <v>90</v>
      </c>
      <c r="E534" s="54">
        <v>3.2947552988368898</v>
      </c>
      <c r="F534" s="33" t="s">
        <v>193</v>
      </c>
      <c r="G534" s="33"/>
      <c r="H534" s="33"/>
      <c r="I534" s="4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</row>
    <row r="535" spans="1:32" x14ac:dyDescent="0.2">
      <c r="A535" s="41" t="s">
        <v>38</v>
      </c>
      <c r="B535" s="33" t="s">
        <v>33</v>
      </c>
      <c r="C535" s="33" t="s">
        <v>33</v>
      </c>
      <c r="D535" s="33" t="s">
        <v>94</v>
      </c>
      <c r="E535" s="54">
        <v>0.58737483630926501</v>
      </c>
      <c r="F535" s="33" t="s">
        <v>6</v>
      </c>
      <c r="G535" s="33"/>
      <c r="H535" s="33"/>
      <c r="I535" s="42" t="s">
        <v>498</v>
      </c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</row>
    <row r="536" spans="1:32" x14ac:dyDescent="0.2">
      <c r="A536" s="41" t="s">
        <v>38</v>
      </c>
      <c r="B536" s="33" t="s">
        <v>33</v>
      </c>
      <c r="C536" s="33" t="s">
        <v>33</v>
      </c>
      <c r="D536" s="33" t="s">
        <v>117</v>
      </c>
      <c r="E536" s="54">
        <v>0.757855582425358</v>
      </c>
      <c r="F536" s="33" t="s">
        <v>193</v>
      </c>
      <c r="G536" s="33"/>
      <c r="H536" s="33"/>
      <c r="I536" s="4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</row>
    <row r="537" spans="1:32" x14ac:dyDescent="0.2">
      <c r="A537" s="41" t="s">
        <v>38</v>
      </c>
      <c r="B537" s="33" t="s">
        <v>33</v>
      </c>
      <c r="C537" s="33" t="s">
        <v>33</v>
      </c>
      <c r="D537" s="33" t="s">
        <v>96</v>
      </c>
      <c r="E537" s="54">
        <v>3.78349038053278</v>
      </c>
      <c r="F537" s="33" t="s">
        <v>193</v>
      </c>
      <c r="G537" s="33"/>
      <c r="H537" s="33"/>
      <c r="I537" s="4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</row>
    <row r="538" spans="1:32" x14ac:dyDescent="0.2">
      <c r="A538" s="41" t="s">
        <v>38</v>
      </c>
      <c r="B538" s="33" t="s">
        <v>33</v>
      </c>
      <c r="C538" s="33" t="s">
        <v>33</v>
      </c>
      <c r="D538" s="33" t="s">
        <v>87</v>
      </c>
      <c r="E538" s="54">
        <v>0.74838155790654703</v>
      </c>
      <c r="F538" s="33" t="s">
        <v>5</v>
      </c>
      <c r="G538" s="33"/>
      <c r="H538" s="33" t="s">
        <v>13</v>
      </c>
      <c r="I538" s="4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</row>
    <row r="539" spans="1:32" x14ac:dyDescent="0.2">
      <c r="A539" s="41" t="s">
        <v>38</v>
      </c>
      <c r="B539" s="33" t="s">
        <v>33</v>
      </c>
      <c r="C539" s="33" t="s">
        <v>33</v>
      </c>
      <c r="D539" s="33" t="s">
        <v>98</v>
      </c>
      <c r="E539" s="54">
        <v>0.31522893805672703</v>
      </c>
      <c r="F539" s="33" t="s">
        <v>193</v>
      </c>
      <c r="G539" s="33"/>
      <c r="H539" s="33"/>
      <c r="I539" s="4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</row>
    <row r="540" spans="1:32" x14ac:dyDescent="0.2">
      <c r="A540" s="41" t="s">
        <v>38</v>
      </c>
      <c r="B540" s="33" t="s">
        <v>33</v>
      </c>
      <c r="C540" s="33" t="s">
        <v>33</v>
      </c>
      <c r="D540" s="33" t="s">
        <v>79</v>
      </c>
      <c r="E540" s="54">
        <v>0.456449946863275</v>
      </c>
      <c r="F540" s="33" t="s">
        <v>3</v>
      </c>
      <c r="G540" s="33"/>
      <c r="H540" s="33"/>
      <c r="I540" s="42" t="s">
        <v>498</v>
      </c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</row>
    <row r="541" spans="1:32" x14ac:dyDescent="0.2">
      <c r="A541" s="41" t="s">
        <v>38</v>
      </c>
      <c r="B541" s="33" t="s">
        <v>33</v>
      </c>
      <c r="C541" s="33" t="s">
        <v>33</v>
      </c>
      <c r="D541" s="33" t="s">
        <v>135</v>
      </c>
      <c r="E541" s="54">
        <v>0.33880566065011603</v>
      </c>
      <c r="F541" s="33" t="s">
        <v>5</v>
      </c>
      <c r="G541" s="33"/>
      <c r="H541" s="33" t="s">
        <v>13</v>
      </c>
      <c r="I541" s="42" t="s">
        <v>498</v>
      </c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</row>
    <row r="542" spans="1:32" x14ac:dyDescent="0.2">
      <c r="A542" s="41" t="s">
        <v>38</v>
      </c>
      <c r="B542" s="33" t="s">
        <v>33</v>
      </c>
      <c r="C542" s="33" t="s">
        <v>33</v>
      </c>
      <c r="D542" s="33" t="s">
        <v>125</v>
      </c>
      <c r="E542" s="54">
        <v>0.31382781649331198</v>
      </c>
      <c r="F542" s="33" t="s">
        <v>5</v>
      </c>
      <c r="G542" s="33"/>
      <c r="H542" s="33" t="s">
        <v>13</v>
      </c>
      <c r="I542" s="42" t="s">
        <v>16</v>
      </c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</row>
    <row r="543" spans="1:32" x14ac:dyDescent="0.2">
      <c r="A543" s="41" t="s">
        <v>38</v>
      </c>
      <c r="B543" s="33" t="s">
        <v>33</v>
      </c>
      <c r="C543" s="33" t="s">
        <v>33</v>
      </c>
      <c r="D543" s="33" t="s">
        <v>118</v>
      </c>
      <c r="E543" s="54">
        <v>0.391261426474876</v>
      </c>
      <c r="F543" s="33" t="s">
        <v>5</v>
      </c>
      <c r="G543" s="33"/>
      <c r="H543" s="33"/>
      <c r="I543" s="42" t="s">
        <v>498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</row>
    <row r="544" spans="1:32" x14ac:dyDescent="0.2">
      <c r="A544" s="41" t="s">
        <v>38</v>
      </c>
      <c r="B544" s="33" t="s">
        <v>33</v>
      </c>
      <c r="C544" s="33" t="s">
        <v>33</v>
      </c>
      <c r="D544" s="33" t="s">
        <v>107</v>
      </c>
      <c r="E544" s="54">
        <v>0.51731477539374304</v>
      </c>
      <c r="F544" s="33" t="s">
        <v>6</v>
      </c>
      <c r="G544" s="33"/>
      <c r="H544" s="33"/>
      <c r="I544" s="42" t="s">
        <v>498</v>
      </c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</row>
    <row r="545" spans="1:32" x14ac:dyDescent="0.2">
      <c r="A545" s="41" t="s">
        <v>38</v>
      </c>
      <c r="B545" s="33" t="s">
        <v>33</v>
      </c>
      <c r="C545" s="33" t="s">
        <v>33</v>
      </c>
      <c r="D545" s="33" t="s">
        <v>104</v>
      </c>
      <c r="E545" s="54">
        <v>0.98270413369278597</v>
      </c>
      <c r="F545" s="33" t="s">
        <v>6</v>
      </c>
      <c r="G545" s="33"/>
      <c r="H545" s="33"/>
      <c r="I545" s="4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</row>
    <row r="546" spans="1:32" x14ac:dyDescent="0.2">
      <c r="A546" s="41" t="s">
        <v>38</v>
      </c>
      <c r="B546" s="33" t="s">
        <v>33</v>
      </c>
      <c r="C546" s="33" t="s">
        <v>33</v>
      </c>
      <c r="D546" s="33" t="s">
        <v>121</v>
      </c>
      <c r="E546" s="54">
        <v>0.28366075762696102</v>
      </c>
      <c r="F546" s="33" t="s">
        <v>195</v>
      </c>
      <c r="G546" s="33"/>
      <c r="H546" s="33"/>
      <c r="I546" s="4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</row>
    <row r="547" spans="1:32" x14ac:dyDescent="0.2">
      <c r="A547" s="41" t="s">
        <v>38</v>
      </c>
      <c r="B547" s="33" t="s">
        <v>33</v>
      </c>
      <c r="C547" s="33" t="s">
        <v>33</v>
      </c>
      <c r="D547" s="33" t="s">
        <v>71</v>
      </c>
      <c r="E547" s="54">
        <v>21.609132747383999</v>
      </c>
      <c r="F547" s="33" t="s">
        <v>5</v>
      </c>
      <c r="G547" s="33"/>
      <c r="H547" s="33"/>
      <c r="I547" s="42" t="s">
        <v>498</v>
      </c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</row>
    <row r="548" spans="1:32" x14ac:dyDescent="0.2">
      <c r="A548" s="41" t="s">
        <v>38</v>
      </c>
      <c r="B548" s="33" t="s">
        <v>33</v>
      </c>
      <c r="C548" s="33" t="s">
        <v>33</v>
      </c>
      <c r="D548" s="33" t="s">
        <v>75</v>
      </c>
      <c r="E548" s="54">
        <v>6.8319942600167503</v>
      </c>
      <c r="F548" s="33" t="s">
        <v>5</v>
      </c>
      <c r="G548" s="33"/>
      <c r="H548" s="33"/>
      <c r="I548" s="42" t="s">
        <v>498</v>
      </c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</row>
    <row r="549" spans="1:32" x14ac:dyDescent="0.2">
      <c r="A549" s="41" t="s">
        <v>38</v>
      </c>
      <c r="B549" s="33" t="s">
        <v>33</v>
      </c>
      <c r="C549" s="33" t="s">
        <v>33</v>
      </c>
      <c r="D549" s="33" t="s">
        <v>128</v>
      </c>
      <c r="E549" s="54">
        <v>1.20732780068493</v>
      </c>
      <c r="F549" s="33" t="s">
        <v>5</v>
      </c>
      <c r="G549" s="33"/>
      <c r="H549" s="33"/>
      <c r="I549" s="4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</row>
    <row r="550" spans="1:32" x14ac:dyDescent="0.2">
      <c r="A550" s="41" t="s">
        <v>38</v>
      </c>
      <c r="B550" s="33" t="s">
        <v>33</v>
      </c>
      <c r="C550" s="33" t="s">
        <v>33</v>
      </c>
      <c r="D550" s="33" t="s">
        <v>83</v>
      </c>
      <c r="E550" s="54">
        <v>0.34850975908132897</v>
      </c>
      <c r="F550" s="33" t="s">
        <v>195</v>
      </c>
      <c r="G550" s="33"/>
      <c r="H550" s="33"/>
      <c r="I550" s="4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</row>
    <row r="551" spans="1:32" x14ac:dyDescent="0.2">
      <c r="A551" s="41" t="s">
        <v>38</v>
      </c>
      <c r="B551" s="33" t="s">
        <v>33</v>
      </c>
      <c r="C551" s="33" t="s">
        <v>33</v>
      </c>
      <c r="D551" s="33" t="s">
        <v>119</v>
      </c>
      <c r="E551" s="54">
        <v>1.4106424958167101</v>
      </c>
      <c r="F551" s="33" t="s">
        <v>5</v>
      </c>
      <c r="G551" s="33"/>
      <c r="H551" s="33" t="s">
        <v>13</v>
      </c>
      <c r="I551" s="4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</row>
    <row r="552" spans="1:32" x14ac:dyDescent="0.2">
      <c r="A552" s="41" t="s">
        <v>38</v>
      </c>
      <c r="B552" s="33" t="s">
        <v>33</v>
      </c>
      <c r="C552" s="33" t="s">
        <v>33</v>
      </c>
      <c r="D552" s="33" t="s">
        <v>102</v>
      </c>
      <c r="E552" s="54">
        <v>0.83227256496828905</v>
      </c>
      <c r="F552" s="33" t="s">
        <v>5</v>
      </c>
      <c r="G552" s="33"/>
      <c r="H552" s="33" t="s">
        <v>13</v>
      </c>
      <c r="I552" s="42" t="s">
        <v>500</v>
      </c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</row>
    <row r="553" spans="1:32" x14ac:dyDescent="0.2">
      <c r="A553" s="41" t="s">
        <v>38</v>
      </c>
      <c r="B553" s="33" t="s">
        <v>33</v>
      </c>
      <c r="C553" s="33" t="s">
        <v>33</v>
      </c>
      <c r="D553" s="33" t="s">
        <v>129</v>
      </c>
      <c r="E553" s="54">
        <v>1.2420225765616499</v>
      </c>
      <c r="F553" s="33" t="s">
        <v>193</v>
      </c>
      <c r="G553" s="33"/>
      <c r="H553" s="33"/>
      <c r="I553" s="4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</row>
    <row r="554" spans="1:32" x14ac:dyDescent="0.2">
      <c r="A554" s="41" t="s">
        <v>38</v>
      </c>
      <c r="B554" s="33" t="s">
        <v>33</v>
      </c>
      <c r="C554" s="33" t="s">
        <v>33</v>
      </c>
      <c r="D554" s="33" t="s">
        <v>91</v>
      </c>
      <c r="E554" s="54">
        <v>0.36308004748356199</v>
      </c>
      <c r="F554" s="33" t="s">
        <v>201</v>
      </c>
      <c r="G554" s="33"/>
      <c r="H554" s="33" t="s">
        <v>13</v>
      </c>
      <c r="I554" s="4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</row>
    <row r="555" spans="1:32" x14ac:dyDescent="0.2">
      <c r="A555" s="41" t="s">
        <v>38</v>
      </c>
      <c r="B555" s="33" t="s">
        <v>33</v>
      </c>
      <c r="C555" s="33" t="s">
        <v>33</v>
      </c>
      <c r="D555" s="33" t="s">
        <v>80</v>
      </c>
      <c r="E555" s="54">
        <v>1.1518216948951201</v>
      </c>
      <c r="F555" s="33" t="s">
        <v>5</v>
      </c>
      <c r="G555" s="33"/>
      <c r="H555" s="33" t="s">
        <v>13</v>
      </c>
      <c r="I555" s="42" t="s">
        <v>498</v>
      </c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</row>
    <row r="556" spans="1:32" x14ac:dyDescent="0.2">
      <c r="A556" s="41" t="s">
        <v>38</v>
      </c>
      <c r="B556" s="33" t="s">
        <v>33</v>
      </c>
      <c r="C556" s="33" t="s">
        <v>33</v>
      </c>
      <c r="D556" s="33" t="s">
        <v>123</v>
      </c>
      <c r="E556" s="54">
        <v>1.97481172893142</v>
      </c>
      <c r="F556" s="33" t="s">
        <v>5</v>
      </c>
      <c r="G556" s="33"/>
      <c r="H556" s="33" t="s">
        <v>13</v>
      </c>
      <c r="I556" s="4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</row>
    <row r="557" spans="1:32" x14ac:dyDescent="0.2">
      <c r="A557" s="41" t="s">
        <v>38</v>
      </c>
      <c r="B557" s="33" t="s">
        <v>33</v>
      </c>
      <c r="C557" s="33" t="s">
        <v>33</v>
      </c>
      <c r="D557" s="33" t="s">
        <v>150</v>
      </c>
      <c r="E557" s="54">
        <v>0.75575768167627699</v>
      </c>
      <c r="F557" s="33" t="s">
        <v>6</v>
      </c>
      <c r="G557" s="33"/>
      <c r="H557" s="33"/>
      <c r="I557" s="42" t="s">
        <v>499</v>
      </c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</row>
    <row r="558" spans="1:32" x14ac:dyDescent="0.2">
      <c r="A558" s="41" t="s">
        <v>38</v>
      </c>
      <c r="B558" s="33" t="s">
        <v>33</v>
      </c>
      <c r="C558" s="33" t="s">
        <v>33</v>
      </c>
      <c r="D558" s="33" t="s">
        <v>82</v>
      </c>
      <c r="E558" s="54">
        <v>3.88237219752261</v>
      </c>
      <c r="F558" s="33" t="s">
        <v>5</v>
      </c>
      <c r="G558" s="33"/>
      <c r="H558" s="33" t="s">
        <v>13</v>
      </c>
      <c r="I558" s="42" t="s">
        <v>498</v>
      </c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</row>
    <row r="559" spans="1:32" x14ac:dyDescent="0.2">
      <c r="A559" s="41" t="s">
        <v>38</v>
      </c>
      <c r="B559" s="33" t="s">
        <v>33</v>
      </c>
      <c r="C559" s="33" t="s">
        <v>33</v>
      </c>
      <c r="D559" s="33" t="s">
        <v>92</v>
      </c>
      <c r="E559" s="54">
        <v>7.1017382413362498</v>
      </c>
      <c r="F559" s="33" t="s">
        <v>5</v>
      </c>
      <c r="G559" s="33"/>
      <c r="H559" s="33" t="s">
        <v>13</v>
      </c>
      <c r="I559" s="4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</row>
    <row r="560" spans="1:32" x14ac:dyDescent="0.2">
      <c r="A560" s="41" t="s">
        <v>38</v>
      </c>
      <c r="B560" s="33" t="s">
        <v>33</v>
      </c>
      <c r="C560" s="33" t="s">
        <v>33</v>
      </c>
      <c r="D560" s="33" t="s">
        <v>108</v>
      </c>
      <c r="E560" s="54">
        <v>0.81602320769353198</v>
      </c>
      <c r="F560" s="33" t="s">
        <v>6</v>
      </c>
      <c r="G560" s="33"/>
      <c r="H560" s="33"/>
      <c r="I560" s="42" t="s">
        <v>499</v>
      </c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</row>
    <row r="561" spans="1:32" x14ac:dyDescent="0.2">
      <c r="A561" s="41" t="s">
        <v>38</v>
      </c>
      <c r="B561" s="33" t="s">
        <v>33</v>
      </c>
      <c r="C561" s="33" t="s">
        <v>33</v>
      </c>
      <c r="D561" s="33" t="s">
        <v>183</v>
      </c>
      <c r="E561" s="54">
        <v>0.227559975744626</v>
      </c>
      <c r="F561" s="33" t="s">
        <v>5</v>
      </c>
      <c r="G561" s="33"/>
      <c r="H561" s="33" t="s">
        <v>13</v>
      </c>
      <c r="I561" s="4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</row>
    <row r="562" spans="1:32" x14ac:dyDescent="0.2">
      <c r="A562" s="41" t="s">
        <v>38</v>
      </c>
      <c r="B562" s="33" t="s">
        <v>33</v>
      </c>
      <c r="C562" s="33" t="s">
        <v>33</v>
      </c>
      <c r="D562" s="33" t="s">
        <v>81</v>
      </c>
      <c r="E562" s="54">
        <v>2.0309470279350799</v>
      </c>
      <c r="F562" s="33" t="s">
        <v>5</v>
      </c>
      <c r="G562" s="33"/>
      <c r="H562" s="33"/>
      <c r="I562" s="42" t="s">
        <v>500</v>
      </c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</row>
    <row r="563" spans="1:32" x14ac:dyDescent="0.2">
      <c r="A563" s="41" t="s">
        <v>38</v>
      </c>
      <c r="B563" s="33" t="s">
        <v>33</v>
      </c>
      <c r="C563" s="33" t="s">
        <v>33</v>
      </c>
      <c r="D563" s="33" t="s">
        <v>139</v>
      </c>
      <c r="E563" s="54">
        <v>2.4112231995153102</v>
      </c>
      <c r="F563" s="33" t="s">
        <v>5</v>
      </c>
      <c r="G563" s="33"/>
      <c r="H563" s="33"/>
      <c r="I563" s="42" t="s">
        <v>499</v>
      </c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</row>
    <row r="564" spans="1:32" x14ac:dyDescent="0.2">
      <c r="A564" s="41" t="s">
        <v>38</v>
      </c>
      <c r="B564" s="33" t="s">
        <v>33</v>
      </c>
      <c r="C564" s="33" t="s">
        <v>33</v>
      </c>
      <c r="D564" s="33" t="s">
        <v>218</v>
      </c>
      <c r="E564" s="54">
        <v>0.29283338089525102</v>
      </c>
      <c r="F564" s="33" t="s">
        <v>6</v>
      </c>
      <c r="G564" s="33"/>
      <c r="H564" s="33" t="s">
        <v>13</v>
      </c>
      <c r="I564" s="42" t="s">
        <v>499</v>
      </c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</row>
    <row r="565" spans="1:32" x14ac:dyDescent="0.2">
      <c r="A565" s="41" t="s">
        <v>38</v>
      </c>
      <c r="B565" s="33" t="s">
        <v>33</v>
      </c>
      <c r="C565" s="33" t="s">
        <v>33</v>
      </c>
      <c r="D565" s="33" t="s">
        <v>114</v>
      </c>
      <c r="E565" s="54">
        <v>0.42379642825449798</v>
      </c>
      <c r="F565" s="33" t="s">
        <v>195</v>
      </c>
      <c r="G565" s="33"/>
      <c r="H565" s="33" t="s">
        <v>13</v>
      </c>
      <c r="I565" s="4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</row>
    <row r="566" spans="1:32" x14ac:dyDescent="0.2">
      <c r="A566" s="41" t="s">
        <v>38</v>
      </c>
      <c r="B566" s="33" t="s">
        <v>33</v>
      </c>
      <c r="C566" s="33" t="s">
        <v>33</v>
      </c>
      <c r="D566" s="33" t="s">
        <v>88</v>
      </c>
      <c r="E566" s="54">
        <v>1.56104590371962</v>
      </c>
      <c r="F566" s="33" t="s">
        <v>5</v>
      </c>
      <c r="G566" s="33"/>
      <c r="H566" s="33" t="s">
        <v>13</v>
      </c>
      <c r="I566" s="42" t="s">
        <v>500</v>
      </c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</row>
    <row r="567" spans="1:32" x14ac:dyDescent="0.2">
      <c r="A567" s="41" t="s">
        <v>38</v>
      </c>
      <c r="B567" s="33" t="s">
        <v>33</v>
      </c>
      <c r="C567" s="33" t="s">
        <v>33</v>
      </c>
      <c r="D567" s="33" t="s">
        <v>101</v>
      </c>
      <c r="E567" s="54">
        <v>0.70486295065182702</v>
      </c>
      <c r="F567" s="33" t="s">
        <v>5</v>
      </c>
      <c r="G567" s="33"/>
      <c r="H567" s="33" t="s">
        <v>13</v>
      </c>
      <c r="I567" s="42" t="s">
        <v>499</v>
      </c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</row>
    <row r="568" spans="1:32" x14ac:dyDescent="0.2">
      <c r="A568" s="41" t="s">
        <v>38</v>
      </c>
      <c r="B568" s="33" t="s">
        <v>33</v>
      </c>
      <c r="C568" s="33" t="s">
        <v>33</v>
      </c>
      <c r="D568" s="33" t="s">
        <v>95</v>
      </c>
      <c r="E568" s="54">
        <v>11.931783234627201</v>
      </c>
      <c r="F568" s="33" t="s">
        <v>5</v>
      </c>
      <c r="G568" s="33"/>
      <c r="H568" s="33" t="s">
        <v>13</v>
      </c>
      <c r="I568" s="42" t="s">
        <v>499</v>
      </c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</row>
    <row r="569" spans="1:32" x14ac:dyDescent="0.2">
      <c r="A569" s="41" t="s">
        <v>38</v>
      </c>
      <c r="B569" s="33" t="s">
        <v>33</v>
      </c>
      <c r="C569" s="33" t="s">
        <v>33</v>
      </c>
      <c r="D569" s="33" t="s">
        <v>141</v>
      </c>
      <c r="E569" s="54">
        <v>1.2664736524357101</v>
      </c>
      <c r="F569" s="33" t="s">
        <v>5</v>
      </c>
      <c r="G569" s="33"/>
      <c r="H569" s="33"/>
      <c r="I569" s="42" t="s">
        <v>499</v>
      </c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</row>
    <row r="570" spans="1:32" x14ac:dyDescent="0.2">
      <c r="A570" s="41" t="s">
        <v>38</v>
      </c>
      <c r="B570" s="33" t="s">
        <v>33</v>
      </c>
      <c r="C570" s="33" t="s">
        <v>33</v>
      </c>
      <c r="D570" s="33" t="s">
        <v>116</v>
      </c>
      <c r="E570" s="54">
        <v>8.3089015828230899</v>
      </c>
      <c r="F570" s="33" t="s">
        <v>5</v>
      </c>
      <c r="G570" s="33"/>
      <c r="H570" s="33" t="s">
        <v>13</v>
      </c>
      <c r="I570" s="42" t="s">
        <v>499</v>
      </c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</row>
    <row r="571" spans="1:32" x14ac:dyDescent="0.2">
      <c r="A571" s="41" t="s">
        <v>39</v>
      </c>
      <c r="B571" s="33" t="s">
        <v>23</v>
      </c>
      <c r="C571" s="33" t="s">
        <v>23</v>
      </c>
      <c r="D571" s="33" t="s">
        <v>76</v>
      </c>
      <c r="E571" s="54">
        <v>2.70382462003866</v>
      </c>
      <c r="F571" s="33" t="s">
        <v>5</v>
      </c>
      <c r="G571" s="33"/>
      <c r="H571" s="33"/>
      <c r="I571" s="4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</row>
    <row r="572" spans="1:32" x14ac:dyDescent="0.2">
      <c r="A572" s="41" t="s">
        <v>39</v>
      </c>
      <c r="B572" s="33" t="s">
        <v>23</v>
      </c>
      <c r="C572" s="33" t="s">
        <v>23</v>
      </c>
      <c r="D572" s="33" t="s">
        <v>147</v>
      </c>
      <c r="E572" s="54">
        <v>0.47103505386247801</v>
      </c>
      <c r="F572" s="33" t="s">
        <v>5</v>
      </c>
      <c r="G572" s="33"/>
      <c r="H572" s="33"/>
      <c r="I572" s="4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</row>
    <row r="573" spans="1:32" x14ac:dyDescent="0.2">
      <c r="A573" s="41" t="s">
        <v>39</v>
      </c>
      <c r="B573" s="33" t="s">
        <v>23</v>
      </c>
      <c r="C573" s="33" t="s">
        <v>23</v>
      </c>
      <c r="D573" s="33" t="s">
        <v>127</v>
      </c>
      <c r="E573" s="54">
        <v>0.67768717959157598</v>
      </c>
      <c r="F573" s="33" t="s">
        <v>6</v>
      </c>
      <c r="G573" s="33"/>
      <c r="H573" s="33"/>
      <c r="I573" s="4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</row>
    <row r="574" spans="1:32" x14ac:dyDescent="0.2">
      <c r="A574" s="41" t="s">
        <v>39</v>
      </c>
      <c r="B574" s="33" t="s">
        <v>23</v>
      </c>
      <c r="C574" s="33" t="s">
        <v>23</v>
      </c>
      <c r="D574" s="33" t="s">
        <v>89</v>
      </c>
      <c r="E574" s="54">
        <v>0.80107544692253396</v>
      </c>
      <c r="F574" s="33" t="s">
        <v>5</v>
      </c>
      <c r="G574" s="33"/>
      <c r="H574" s="33"/>
      <c r="I574" s="4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</row>
    <row r="575" spans="1:32" x14ac:dyDescent="0.2">
      <c r="A575" s="41" t="s">
        <v>39</v>
      </c>
      <c r="B575" s="33" t="s">
        <v>23</v>
      </c>
      <c r="C575" s="33" t="s">
        <v>23</v>
      </c>
      <c r="D575" s="33" t="s">
        <v>143</v>
      </c>
      <c r="E575" s="54">
        <v>0.49791080804194998</v>
      </c>
      <c r="F575" s="33" t="s">
        <v>5</v>
      </c>
      <c r="G575" s="33"/>
      <c r="H575" s="33"/>
      <c r="I575" s="42" t="s">
        <v>498</v>
      </c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</row>
    <row r="576" spans="1:32" x14ac:dyDescent="0.2">
      <c r="A576" s="41" t="s">
        <v>39</v>
      </c>
      <c r="B576" s="33" t="s">
        <v>23</v>
      </c>
      <c r="C576" s="33" t="s">
        <v>23</v>
      </c>
      <c r="D576" s="33" t="s">
        <v>77</v>
      </c>
      <c r="E576" s="54">
        <v>2.7946906656994401</v>
      </c>
      <c r="F576" s="33" t="s">
        <v>5</v>
      </c>
      <c r="G576" s="33"/>
      <c r="H576" s="33" t="s">
        <v>13</v>
      </c>
      <c r="I576" s="4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</row>
    <row r="577" spans="1:32" x14ac:dyDescent="0.2">
      <c r="A577" s="41" t="s">
        <v>39</v>
      </c>
      <c r="B577" s="33" t="s">
        <v>23</v>
      </c>
      <c r="C577" s="33" t="s">
        <v>23</v>
      </c>
      <c r="D577" s="33" t="s">
        <v>131</v>
      </c>
      <c r="E577" s="54">
        <v>5.9787646160344403</v>
      </c>
      <c r="F577" s="33" t="s">
        <v>193</v>
      </c>
      <c r="G577" s="33"/>
      <c r="H577" s="33"/>
      <c r="I577" s="4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</row>
    <row r="578" spans="1:32" x14ac:dyDescent="0.2">
      <c r="A578" s="41" t="s">
        <v>39</v>
      </c>
      <c r="B578" s="33" t="s">
        <v>23</v>
      </c>
      <c r="C578" s="33" t="s">
        <v>23</v>
      </c>
      <c r="D578" s="33" t="s">
        <v>110</v>
      </c>
      <c r="E578" s="54">
        <v>12.9299840686549</v>
      </c>
      <c r="F578" s="33" t="s">
        <v>193</v>
      </c>
      <c r="G578" s="33"/>
      <c r="H578" s="33"/>
      <c r="I578" s="4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</row>
    <row r="579" spans="1:32" x14ac:dyDescent="0.2">
      <c r="A579" s="41" t="s">
        <v>39</v>
      </c>
      <c r="B579" s="33" t="s">
        <v>23</v>
      </c>
      <c r="C579" s="33" t="s">
        <v>23</v>
      </c>
      <c r="D579" s="33" t="s">
        <v>90</v>
      </c>
      <c r="E579" s="54">
        <v>16.461255972572001</v>
      </c>
      <c r="F579" s="33" t="s">
        <v>193</v>
      </c>
      <c r="G579" s="33"/>
      <c r="H579" s="33"/>
      <c r="I579" s="4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</row>
    <row r="580" spans="1:32" x14ac:dyDescent="0.2">
      <c r="A580" s="41" t="s">
        <v>39</v>
      </c>
      <c r="B580" s="33" t="s">
        <v>23</v>
      </c>
      <c r="C580" s="33" t="s">
        <v>23</v>
      </c>
      <c r="D580" s="33" t="s">
        <v>93</v>
      </c>
      <c r="E580" s="54">
        <v>1.0377910694853101</v>
      </c>
      <c r="F580" s="33" t="s">
        <v>5</v>
      </c>
      <c r="G580" s="33"/>
      <c r="H580" s="33" t="s">
        <v>13</v>
      </c>
      <c r="I580" s="4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</row>
    <row r="581" spans="1:32" x14ac:dyDescent="0.2">
      <c r="A581" s="41" t="s">
        <v>39</v>
      </c>
      <c r="B581" s="33" t="s">
        <v>23</v>
      </c>
      <c r="C581" s="33" t="s">
        <v>23</v>
      </c>
      <c r="D581" s="33" t="s">
        <v>117</v>
      </c>
      <c r="E581" s="54">
        <v>1.8555097712276001</v>
      </c>
      <c r="F581" s="33" t="s">
        <v>193</v>
      </c>
      <c r="G581" s="33"/>
      <c r="H581" s="33"/>
      <c r="I581" s="4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</row>
    <row r="582" spans="1:32" x14ac:dyDescent="0.2">
      <c r="A582" s="41" t="s">
        <v>39</v>
      </c>
      <c r="B582" s="33" t="s">
        <v>23</v>
      </c>
      <c r="C582" s="33" t="s">
        <v>23</v>
      </c>
      <c r="D582" s="33" t="s">
        <v>96</v>
      </c>
      <c r="E582" s="54">
        <v>9.4035032297009593</v>
      </c>
      <c r="F582" s="33" t="s">
        <v>193</v>
      </c>
      <c r="G582" s="33"/>
      <c r="H582" s="33"/>
      <c r="I582" s="4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</row>
    <row r="583" spans="1:32" x14ac:dyDescent="0.2">
      <c r="A583" s="41" t="s">
        <v>39</v>
      </c>
      <c r="B583" s="33" t="s">
        <v>23</v>
      </c>
      <c r="C583" s="33" t="s">
        <v>23</v>
      </c>
      <c r="D583" s="33" t="s">
        <v>87</v>
      </c>
      <c r="E583" s="54">
        <v>2.56284962133225</v>
      </c>
      <c r="F583" s="33" t="s">
        <v>5</v>
      </c>
      <c r="G583" s="33"/>
      <c r="H583" s="33" t="s">
        <v>13</v>
      </c>
      <c r="I583" s="4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</row>
    <row r="584" spans="1:32" x14ac:dyDescent="0.2">
      <c r="A584" s="41" t="s">
        <v>39</v>
      </c>
      <c r="B584" s="33" t="s">
        <v>23</v>
      </c>
      <c r="C584" s="33" t="s">
        <v>23</v>
      </c>
      <c r="D584" s="33" t="s">
        <v>113</v>
      </c>
      <c r="E584" s="54">
        <v>1.1397021455560901</v>
      </c>
      <c r="F584" s="33" t="s">
        <v>6</v>
      </c>
      <c r="G584" s="33"/>
      <c r="H584" s="33" t="s">
        <v>13</v>
      </c>
      <c r="I584" s="4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</row>
    <row r="585" spans="1:32" x14ac:dyDescent="0.2">
      <c r="A585" s="41" t="s">
        <v>39</v>
      </c>
      <c r="B585" s="33" t="s">
        <v>23</v>
      </c>
      <c r="C585" s="33" t="s">
        <v>23</v>
      </c>
      <c r="D585" s="33" t="s">
        <v>98</v>
      </c>
      <c r="E585" s="54">
        <v>1.3147289553814401</v>
      </c>
      <c r="F585" s="33" t="s">
        <v>193</v>
      </c>
      <c r="G585" s="33"/>
      <c r="H585" s="33"/>
      <c r="I585" s="4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</row>
    <row r="586" spans="1:32" x14ac:dyDescent="0.2">
      <c r="A586" s="41" t="s">
        <v>39</v>
      </c>
      <c r="B586" s="33" t="s">
        <v>23</v>
      </c>
      <c r="C586" s="33" t="s">
        <v>23</v>
      </c>
      <c r="D586" s="33" t="s">
        <v>135</v>
      </c>
      <c r="E586" s="54">
        <v>0.43600606697688699</v>
      </c>
      <c r="F586" s="33" t="s">
        <v>5</v>
      </c>
      <c r="G586" s="33"/>
      <c r="H586" s="33" t="s">
        <v>13</v>
      </c>
      <c r="I586" s="42" t="s">
        <v>498</v>
      </c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</row>
    <row r="587" spans="1:32" x14ac:dyDescent="0.2">
      <c r="A587" s="41" t="s">
        <v>39</v>
      </c>
      <c r="B587" s="33" t="s">
        <v>23</v>
      </c>
      <c r="C587" s="33" t="s">
        <v>23</v>
      </c>
      <c r="D587" s="33" t="s">
        <v>85</v>
      </c>
      <c r="E587" s="54">
        <v>2.7686523749187999</v>
      </c>
      <c r="F587" s="33" t="s">
        <v>5</v>
      </c>
      <c r="G587" s="33"/>
      <c r="H587" s="33" t="s">
        <v>13</v>
      </c>
      <c r="I587" s="4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</row>
    <row r="588" spans="1:32" x14ac:dyDescent="0.2">
      <c r="A588" s="41" t="s">
        <v>39</v>
      </c>
      <c r="B588" s="33" t="s">
        <v>23</v>
      </c>
      <c r="C588" s="33" t="s">
        <v>23</v>
      </c>
      <c r="D588" s="33" t="s">
        <v>121</v>
      </c>
      <c r="E588" s="54">
        <v>0.50823573952314405</v>
      </c>
      <c r="F588" s="33" t="s">
        <v>195</v>
      </c>
      <c r="G588" s="33"/>
      <c r="H588" s="33"/>
      <c r="I588" s="4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</row>
    <row r="589" spans="1:32" x14ac:dyDescent="0.2">
      <c r="A589" s="41" t="s">
        <v>39</v>
      </c>
      <c r="B589" s="33" t="s">
        <v>23</v>
      </c>
      <c r="C589" s="33" t="s">
        <v>23</v>
      </c>
      <c r="D589" s="33" t="s">
        <v>71</v>
      </c>
      <c r="E589" s="54">
        <v>4.2506816458487098</v>
      </c>
      <c r="F589" s="33" t="s">
        <v>5</v>
      </c>
      <c r="G589" s="33"/>
      <c r="H589" s="33"/>
      <c r="I589" s="42" t="s">
        <v>498</v>
      </c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</row>
    <row r="590" spans="1:32" x14ac:dyDescent="0.2">
      <c r="A590" s="41" t="s">
        <v>39</v>
      </c>
      <c r="B590" s="33" t="s">
        <v>23</v>
      </c>
      <c r="C590" s="33" t="s">
        <v>23</v>
      </c>
      <c r="D590" s="33" t="s">
        <v>75</v>
      </c>
      <c r="E590" s="54">
        <v>2.4362954524898299</v>
      </c>
      <c r="F590" s="33" t="s">
        <v>5</v>
      </c>
      <c r="G590" s="33"/>
      <c r="H590" s="33"/>
      <c r="I590" s="42" t="s">
        <v>498</v>
      </c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</row>
    <row r="591" spans="1:32" x14ac:dyDescent="0.2">
      <c r="A591" s="41" t="s">
        <v>39</v>
      </c>
      <c r="B591" s="33" t="s">
        <v>23</v>
      </c>
      <c r="C591" s="33" t="s">
        <v>23</v>
      </c>
      <c r="D591" s="33" t="s">
        <v>128</v>
      </c>
      <c r="E591" s="54">
        <v>0.445111492425594</v>
      </c>
      <c r="F591" s="33" t="s">
        <v>5</v>
      </c>
      <c r="G591" s="33"/>
      <c r="H591" s="33"/>
      <c r="I591" s="4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</row>
    <row r="592" spans="1:32" x14ac:dyDescent="0.2">
      <c r="A592" s="41" t="s">
        <v>39</v>
      </c>
      <c r="B592" s="33" t="s">
        <v>23</v>
      </c>
      <c r="C592" s="33" t="s">
        <v>23</v>
      </c>
      <c r="D592" s="33" t="s">
        <v>83</v>
      </c>
      <c r="E592" s="54">
        <v>0.77162324870800303</v>
      </c>
      <c r="F592" s="33" t="s">
        <v>195</v>
      </c>
      <c r="G592" s="33"/>
      <c r="H592" s="33"/>
      <c r="I592" s="4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</row>
    <row r="593" spans="1:32" x14ac:dyDescent="0.2">
      <c r="A593" s="41" t="s">
        <v>39</v>
      </c>
      <c r="B593" s="33" t="s">
        <v>23</v>
      </c>
      <c r="C593" s="33" t="s">
        <v>23</v>
      </c>
      <c r="D593" s="33" t="s">
        <v>129</v>
      </c>
      <c r="E593" s="54">
        <v>3.1971678927709899</v>
      </c>
      <c r="F593" s="33" t="s">
        <v>193</v>
      </c>
      <c r="G593" s="33"/>
      <c r="H593" s="33"/>
      <c r="I593" s="4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</row>
    <row r="594" spans="1:32" x14ac:dyDescent="0.2">
      <c r="A594" s="41" t="s">
        <v>39</v>
      </c>
      <c r="B594" s="33" t="s">
        <v>23</v>
      </c>
      <c r="C594" s="33" t="s">
        <v>23</v>
      </c>
      <c r="D594" s="33" t="s">
        <v>91</v>
      </c>
      <c r="E594" s="54">
        <v>0.72695983477498805</v>
      </c>
      <c r="F594" s="33" t="s">
        <v>201</v>
      </c>
      <c r="G594" s="33"/>
      <c r="H594" s="33" t="s">
        <v>13</v>
      </c>
      <c r="I594" s="4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</row>
    <row r="595" spans="1:32" x14ac:dyDescent="0.2">
      <c r="A595" s="41" t="s">
        <v>39</v>
      </c>
      <c r="B595" s="33" t="s">
        <v>23</v>
      </c>
      <c r="C595" s="33" t="s">
        <v>23</v>
      </c>
      <c r="D595" s="33" t="s">
        <v>123</v>
      </c>
      <c r="E595" s="54">
        <v>1.31182758000708</v>
      </c>
      <c r="F595" s="33" t="s">
        <v>5</v>
      </c>
      <c r="G595" s="33"/>
      <c r="H595" s="33" t="s">
        <v>13</v>
      </c>
      <c r="I595" s="4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</row>
    <row r="596" spans="1:32" x14ac:dyDescent="0.2">
      <c r="A596" s="41" t="s">
        <v>39</v>
      </c>
      <c r="B596" s="33" t="s">
        <v>23</v>
      </c>
      <c r="C596" s="33" t="s">
        <v>23</v>
      </c>
      <c r="D596" s="33" t="s">
        <v>80</v>
      </c>
      <c r="E596" s="54">
        <v>0.83852135135283201</v>
      </c>
      <c r="F596" s="33" t="s">
        <v>5</v>
      </c>
      <c r="G596" s="33"/>
      <c r="H596" s="33" t="s">
        <v>13</v>
      </c>
      <c r="I596" s="42" t="s">
        <v>498</v>
      </c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</row>
    <row r="597" spans="1:32" x14ac:dyDescent="0.2">
      <c r="A597" s="41" t="s">
        <v>39</v>
      </c>
      <c r="B597" s="33" t="s">
        <v>23</v>
      </c>
      <c r="C597" s="33" t="s">
        <v>23</v>
      </c>
      <c r="D597" s="33" t="s">
        <v>82</v>
      </c>
      <c r="E597" s="54">
        <v>1.59191474584897</v>
      </c>
      <c r="F597" s="33" t="s">
        <v>5</v>
      </c>
      <c r="G597" s="33"/>
      <c r="H597" s="33" t="s">
        <v>13</v>
      </c>
      <c r="I597" s="42" t="s">
        <v>498</v>
      </c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</row>
    <row r="598" spans="1:32" x14ac:dyDescent="0.2">
      <c r="A598" s="41" t="s">
        <v>39</v>
      </c>
      <c r="B598" s="33" t="s">
        <v>23</v>
      </c>
      <c r="C598" s="33" t="s">
        <v>23</v>
      </c>
      <c r="D598" s="33" t="s">
        <v>92</v>
      </c>
      <c r="E598" s="54">
        <v>6.2697624208465603</v>
      </c>
      <c r="F598" s="33" t="s">
        <v>5</v>
      </c>
      <c r="G598" s="33"/>
      <c r="H598" s="33" t="s">
        <v>13</v>
      </c>
      <c r="I598" s="4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</row>
    <row r="599" spans="1:32" x14ac:dyDescent="0.2">
      <c r="A599" s="41" t="s">
        <v>39</v>
      </c>
      <c r="B599" s="33" t="s">
        <v>23</v>
      </c>
      <c r="C599" s="33" t="s">
        <v>23</v>
      </c>
      <c r="D599" s="33" t="s">
        <v>139</v>
      </c>
      <c r="E599" s="54">
        <v>1.2303408609005799</v>
      </c>
      <c r="F599" s="33" t="s">
        <v>5</v>
      </c>
      <c r="G599" s="33"/>
      <c r="H599" s="33"/>
      <c r="I599" s="42" t="s">
        <v>499</v>
      </c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</row>
    <row r="600" spans="1:32" x14ac:dyDescent="0.2">
      <c r="A600" s="41" t="s">
        <v>39</v>
      </c>
      <c r="B600" s="33" t="s">
        <v>23</v>
      </c>
      <c r="C600" s="33" t="s">
        <v>23</v>
      </c>
      <c r="D600" s="33" t="s">
        <v>114</v>
      </c>
      <c r="E600" s="54">
        <v>0.87604337039193203</v>
      </c>
      <c r="F600" s="33" t="s">
        <v>195</v>
      </c>
      <c r="G600" s="33"/>
      <c r="H600" s="33" t="s">
        <v>13</v>
      </c>
      <c r="I600" s="4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</row>
    <row r="601" spans="1:32" x14ac:dyDescent="0.2">
      <c r="A601" s="41" t="s">
        <v>39</v>
      </c>
      <c r="B601" s="33" t="s">
        <v>23</v>
      </c>
      <c r="C601" s="33" t="s">
        <v>23</v>
      </c>
      <c r="D601" s="33" t="s">
        <v>88</v>
      </c>
      <c r="E601" s="54">
        <v>0.51042314770482899</v>
      </c>
      <c r="F601" s="33" t="s">
        <v>5</v>
      </c>
      <c r="G601" s="33"/>
      <c r="H601" s="33" t="s">
        <v>13</v>
      </c>
      <c r="I601" s="42" t="s">
        <v>500</v>
      </c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</row>
    <row r="602" spans="1:32" x14ac:dyDescent="0.2">
      <c r="A602" s="41" t="s">
        <v>39</v>
      </c>
      <c r="B602" s="33" t="s">
        <v>23</v>
      </c>
      <c r="C602" s="33" t="s">
        <v>23</v>
      </c>
      <c r="D602" s="33" t="s">
        <v>101</v>
      </c>
      <c r="E602" s="54">
        <v>0.47599400677421599</v>
      </c>
      <c r="F602" s="33" t="s">
        <v>5</v>
      </c>
      <c r="G602" s="33"/>
      <c r="H602" s="33" t="s">
        <v>13</v>
      </c>
      <c r="I602" s="42" t="s">
        <v>499</v>
      </c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</row>
    <row r="603" spans="1:32" x14ac:dyDescent="0.2">
      <c r="A603" s="41" t="s">
        <v>39</v>
      </c>
      <c r="B603" s="33" t="s">
        <v>23</v>
      </c>
      <c r="C603" s="33" t="s">
        <v>23</v>
      </c>
      <c r="D603" s="33" t="s">
        <v>95</v>
      </c>
      <c r="E603" s="54">
        <v>7.8339871584986103</v>
      </c>
      <c r="F603" s="33" t="s">
        <v>5</v>
      </c>
      <c r="G603" s="33"/>
      <c r="H603" s="33" t="s">
        <v>13</v>
      </c>
      <c r="I603" s="42" t="s">
        <v>499</v>
      </c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</row>
    <row r="604" spans="1:32" x14ac:dyDescent="0.2">
      <c r="A604" s="41" t="s">
        <v>39</v>
      </c>
      <c r="B604" s="33" t="s">
        <v>23</v>
      </c>
      <c r="C604" s="33" t="s">
        <v>23</v>
      </c>
      <c r="D604" s="33" t="s">
        <v>116</v>
      </c>
      <c r="E604" s="54">
        <v>2.8901383851358</v>
      </c>
      <c r="F604" s="33" t="s">
        <v>5</v>
      </c>
      <c r="G604" s="33"/>
      <c r="H604" s="33" t="s">
        <v>13</v>
      </c>
      <c r="I604" s="42" t="s">
        <v>499</v>
      </c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</row>
    <row r="605" spans="1:32" x14ac:dyDescent="0.2">
      <c r="A605" s="41" t="s">
        <v>40</v>
      </c>
      <c r="B605" s="33" t="s">
        <v>25</v>
      </c>
      <c r="C605" s="33" t="s">
        <v>236</v>
      </c>
      <c r="D605" s="33" t="s">
        <v>76</v>
      </c>
      <c r="E605" s="54">
        <v>0.67980013923498595</v>
      </c>
      <c r="F605" s="33" t="s">
        <v>5</v>
      </c>
      <c r="G605" s="33"/>
      <c r="H605" s="33"/>
      <c r="I605" s="4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</row>
    <row r="606" spans="1:32" x14ac:dyDescent="0.2">
      <c r="A606" s="41" t="s">
        <v>40</v>
      </c>
      <c r="B606" s="33" t="s">
        <v>25</v>
      </c>
      <c r="C606" s="33" t="s">
        <v>236</v>
      </c>
      <c r="D606" s="33" t="s">
        <v>127</v>
      </c>
      <c r="E606" s="54">
        <v>0.54021466594362</v>
      </c>
      <c r="F606" s="33" t="s">
        <v>6</v>
      </c>
      <c r="G606" s="33"/>
      <c r="H606" s="33"/>
      <c r="I606" s="4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</row>
    <row r="607" spans="1:32" x14ac:dyDescent="0.2">
      <c r="A607" s="41" t="s">
        <v>40</v>
      </c>
      <c r="B607" s="33" t="s">
        <v>25</v>
      </c>
      <c r="C607" s="33" t="s">
        <v>236</v>
      </c>
      <c r="D607" s="33" t="s">
        <v>77</v>
      </c>
      <c r="E607" s="54">
        <v>0.75450322209378595</v>
      </c>
      <c r="F607" s="33" t="s">
        <v>5</v>
      </c>
      <c r="G607" s="33"/>
      <c r="H607" s="33" t="s">
        <v>13</v>
      </c>
      <c r="I607" s="4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</row>
    <row r="608" spans="1:32" x14ac:dyDescent="0.2">
      <c r="A608" s="41" t="s">
        <v>40</v>
      </c>
      <c r="B608" s="33" t="s">
        <v>25</v>
      </c>
      <c r="C608" s="33" t="s">
        <v>236</v>
      </c>
      <c r="D608" s="33" t="s">
        <v>131</v>
      </c>
      <c r="E608" s="54">
        <v>4.5540805804452704</v>
      </c>
      <c r="F608" s="33" t="s">
        <v>193</v>
      </c>
      <c r="G608" s="33"/>
      <c r="H608" s="33"/>
      <c r="I608" s="4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</row>
    <row r="609" spans="1:32" x14ac:dyDescent="0.2">
      <c r="A609" s="41" t="s">
        <v>40</v>
      </c>
      <c r="B609" s="33" t="s">
        <v>25</v>
      </c>
      <c r="C609" s="33" t="s">
        <v>236</v>
      </c>
      <c r="D609" s="33" t="s">
        <v>110</v>
      </c>
      <c r="E609" s="54">
        <v>9.8789070727239903</v>
      </c>
      <c r="F609" s="33" t="s">
        <v>193</v>
      </c>
      <c r="G609" s="33"/>
      <c r="H609" s="33"/>
      <c r="I609" s="4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</row>
    <row r="610" spans="1:32" x14ac:dyDescent="0.2">
      <c r="A610" s="41" t="s">
        <v>40</v>
      </c>
      <c r="B610" s="33" t="s">
        <v>25</v>
      </c>
      <c r="C610" s="33" t="s">
        <v>236</v>
      </c>
      <c r="D610" s="33" t="s">
        <v>90</v>
      </c>
      <c r="E610" s="54">
        <v>9.2744650740463506</v>
      </c>
      <c r="F610" s="33" t="s">
        <v>193</v>
      </c>
      <c r="G610" s="33"/>
      <c r="H610" s="33"/>
      <c r="I610" s="4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</row>
    <row r="611" spans="1:32" x14ac:dyDescent="0.2">
      <c r="A611" s="41" t="s">
        <v>40</v>
      </c>
      <c r="B611" s="33" t="s">
        <v>25</v>
      </c>
      <c r="C611" s="33" t="s">
        <v>236</v>
      </c>
      <c r="D611" s="33" t="s">
        <v>94</v>
      </c>
      <c r="E611" s="54">
        <v>0.49017872120566203</v>
      </c>
      <c r="F611" s="33" t="s">
        <v>6</v>
      </c>
      <c r="G611" s="33"/>
      <c r="H611" s="33"/>
      <c r="I611" s="42" t="s">
        <v>498</v>
      </c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</row>
    <row r="612" spans="1:32" x14ac:dyDescent="0.2">
      <c r="A612" s="41" t="s">
        <v>40</v>
      </c>
      <c r="B612" s="33" t="s">
        <v>25</v>
      </c>
      <c r="C612" s="33" t="s">
        <v>236</v>
      </c>
      <c r="D612" s="33" t="s">
        <v>117</v>
      </c>
      <c r="E612" s="54">
        <v>1.4700681890745499</v>
      </c>
      <c r="F612" s="33" t="s">
        <v>193</v>
      </c>
      <c r="G612" s="33"/>
      <c r="H612" s="33"/>
      <c r="I612" s="4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</row>
    <row r="613" spans="1:32" x14ac:dyDescent="0.2">
      <c r="A613" s="41" t="s">
        <v>40</v>
      </c>
      <c r="B613" s="33" t="s">
        <v>25</v>
      </c>
      <c r="C613" s="33" t="s">
        <v>236</v>
      </c>
      <c r="D613" s="33" t="s">
        <v>96</v>
      </c>
      <c r="E613" s="54">
        <v>5.8979946722354297</v>
      </c>
      <c r="F613" s="33" t="s">
        <v>193</v>
      </c>
      <c r="G613" s="33"/>
      <c r="H613" s="33"/>
      <c r="I613" s="4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</row>
    <row r="614" spans="1:32" x14ac:dyDescent="0.2">
      <c r="A614" s="41" t="s">
        <v>40</v>
      </c>
      <c r="B614" s="33" t="s">
        <v>25</v>
      </c>
      <c r="C614" s="33" t="s">
        <v>236</v>
      </c>
      <c r="D614" s="33" t="s">
        <v>87</v>
      </c>
      <c r="E614" s="54">
        <v>0.67331270548125499</v>
      </c>
      <c r="F614" s="33" t="s">
        <v>5</v>
      </c>
      <c r="G614" s="33"/>
      <c r="H614" s="33" t="s">
        <v>13</v>
      </c>
      <c r="I614" s="4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</row>
    <row r="615" spans="1:32" x14ac:dyDescent="0.2">
      <c r="A615" s="41" t="s">
        <v>40</v>
      </c>
      <c r="B615" s="33" t="s">
        <v>25</v>
      </c>
      <c r="C615" s="33" t="s">
        <v>236</v>
      </c>
      <c r="D615" s="33" t="s">
        <v>98</v>
      </c>
      <c r="E615" s="54">
        <v>0.57755604792568904</v>
      </c>
      <c r="F615" s="33" t="s">
        <v>193</v>
      </c>
      <c r="G615" s="33"/>
      <c r="H615" s="33"/>
      <c r="I615" s="4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</row>
    <row r="616" spans="1:32" x14ac:dyDescent="0.2">
      <c r="A616" s="41" t="s">
        <v>40</v>
      </c>
      <c r="B616" s="33" t="s">
        <v>25</v>
      </c>
      <c r="C616" s="33" t="s">
        <v>236</v>
      </c>
      <c r="D616" s="33" t="s">
        <v>79</v>
      </c>
      <c r="E616" s="54">
        <v>0.542208104168311</v>
      </c>
      <c r="F616" s="33" t="s">
        <v>3</v>
      </c>
      <c r="G616" s="33"/>
      <c r="H616" s="33"/>
      <c r="I616" s="42" t="s">
        <v>498</v>
      </c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</row>
    <row r="617" spans="1:32" x14ac:dyDescent="0.2">
      <c r="A617" s="41" t="s">
        <v>40</v>
      </c>
      <c r="B617" s="33" t="s">
        <v>25</v>
      </c>
      <c r="C617" s="33" t="s">
        <v>236</v>
      </c>
      <c r="D617" s="33" t="s">
        <v>135</v>
      </c>
      <c r="E617" s="54">
        <v>0.34949024125060402</v>
      </c>
      <c r="F617" s="33" t="s">
        <v>5</v>
      </c>
      <c r="G617" s="33"/>
      <c r="H617" s="33" t="s">
        <v>13</v>
      </c>
      <c r="I617" s="42" t="s">
        <v>498</v>
      </c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</row>
    <row r="618" spans="1:32" x14ac:dyDescent="0.2">
      <c r="A618" s="41" t="s">
        <v>40</v>
      </c>
      <c r="B618" s="33" t="s">
        <v>25</v>
      </c>
      <c r="C618" s="33" t="s">
        <v>236</v>
      </c>
      <c r="D618" s="33" t="s">
        <v>118</v>
      </c>
      <c r="E618" s="54">
        <v>0.77239942188339605</v>
      </c>
      <c r="F618" s="33" t="s">
        <v>5</v>
      </c>
      <c r="G618" s="33"/>
      <c r="H618" s="33"/>
      <c r="I618" s="42" t="s">
        <v>498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</row>
    <row r="619" spans="1:32" x14ac:dyDescent="0.2">
      <c r="A619" s="41" t="s">
        <v>40</v>
      </c>
      <c r="B619" s="33" t="s">
        <v>25</v>
      </c>
      <c r="C619" s="33" t="s">
        <v>236</v>
      </c>
      <c r="D619" s="33" t="s">
        <v>107</v>
      </c>
      <c r="E619" s="54">
        <v>1.00510692271946</v>
      </c>
      <c r="F619" s="33" t="s">
        <v>6</v>
      </c>
      <c r="G619" s="33"/>
      <c r="H619" s="33"/>
      <c r="I619" s="42" t="s">
        <v>498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</row>
    <row r="620" spans="1:32" x14ac:dyDescent="0.2">
      <c r="A620" s="41" t="s">
        <v>40</v>
      </c>
      <c r="B620" s="33" t="s">
        <v>25</v>
      </c>
      <c r="C620" s="33" t="s">
        <v>236</v>
      </c>
      <c r="D620" s="33" t="s">
        <v>109</v>
      </c>
      <c r="E620" s="54">
        <v>0.66638257580994698</v>
      </c>
      <c r="F620" s="33" t="s">
        <v>5</v>
      </c>
      <c r="G620" s="33" t="s">
        <v>19</v>
      </c>
      <c r="H620" s="33" t="s">
        <v>14</v>
      </c>
      <c r="I620" s="42" t="s">
        <v>498</v>
      </c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</row>
    <row r="621" spans="1:32" x14ac:dyDescent="0.2">
      <c r="A621" s="41" t="s">
        <v>40</v>
      </c>
      <c r="B621" s="33" t="s">
        <v>25</v>
      </c>
      <c r="C621" s="33" t="s">
        <v>236</v>
      </c>
      <c r="D621" s="33" t="s">
        <v>104</v>
      </c>
      <c r="E621" s="54">
        <v>0.89067901420332296</v>
      </c>
      <c r="F621" s="33" t="s">
        <v>6</v>
      </c>
      <c r="G621" s="33"/>
      <c r="H621" s="33"/>
      <c r="I621" s="4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</row>
    <row r="622" spans="1:32" x14ac:dyDescent="0.2">
      <c r="A622" s="41" t="s">
        <v>40</v>
      </c>
      <c r="B622" s="33" t="s">
        <v>25</v>
      </c>
      <c r="C622" s="33" t="s">
        <v>236</v>
      </c>
      <c r="D622" s="33" t="s">
        <v>71</v>
      </c>
      <c r="E622" s="54">
        <v>12.431076289413101</v>
      </c>
      <c r="F622" s="33" t="s">
        <v>5</v>
      </c>
      <c r="G622" s="33"/>
      <c r="H622" s="33"/>
      <c r="I622" s="42" t="s">
        <v>498</v>
      </c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</row>
    <row r="623" spans="1:32" x14ac:dyDescent="0.2">
      <c r="A623" s="41" t="s">
        <v>40</v>
      </c>
      <c r="B623" s="33" t="s">
        <v>25</v>
      </c>
      <c r="C623" s="33" t="s">
        <v>236</v>
      </c>
      <c r="D623" s="33" t="s">
        <v>75</v>
      </c>
      <c r="E623" s="54">
        <v>3.8712603388355702</v>
      </c>
      <c r="F623" s="33" t="s">
        <v>5</v>
      </c>
      <c r="G623" s="33"/>
      <c r="H623" s="33"/>
      <c r="I623" s="42" t="s">
        <v>498</v>
      </c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</row>
    <row r="624" spans="1:32" x14ac:dyDescent="0.2">
      <c r="A624" s="41" t="s">
        <v>40</v>
      </c>
      <c r="B624" s="33" t="s">
        <v>25</v>
      </c>
      <c r="C624" s="33" t="s">
        <v>236</v>
      </c>
      <c r="D624" s="33" t="s">
        <v>128</v>
      </c>
      <c r="E624" s="54">
        <v>0.75175611820143995</v>
      </c>
      <c r="F624" s="33" t="s">
        <v>5</v>
      </c>
      <c r="G624" s="33"/>
      <c r="H624" s="33"/>
      <c r="I624" s="4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</row>
    <row r="625" spans="1:32" x14ac:dyDescent="0.2">
      <c r="A625" s="41" t="s">
        <v>40</v>
      </c>
      <c r="B625" s="33" t="s">
        <v>25</v>
      </c>
      <c r="C625" s="33" t="s">
        <v>236</v>
      </c>
      <c r="D625" s="33" t="s">
        <v>119</v>
      </c>
      <c r="E625" s="54">
        <v>1.12963124199624</v>
      </c>
      <c r="F625" s="33" t="s">
        <v>5</v>
      </c>
      <c r="G625" s="33"/>
      <c r="H625" s="33" t="s">
        <v>13</v>
      </c>
      <c r="I625" s="4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</row>
    <row r="626" spans="1:32" x14ac:dyDescent="0.2">
      <c r="A626" s="41" t="s">
        <v>40</v>
      </c>
      <c r="B626" s="33" t="s">
        <v>25</v>
      </c>
      <c r="C626" s="33" t="s">
        <v>236</v>
      </c>
      <c r="D626" s="33" t="s">
        <v>84</v>
      </c>
      <c r="E626" s="54">
        <v>0.85445773128846203</v>
      </c>
      <c r="F626" s="33" t="s">
        <v>3</v>
      </c>
      <c r="G626" s="33"/>
      <c r="H626" s="33" t="s">
        <v>13</v>
      </c>
      <c r="I626" s="42" t="s">
        <v>498</v>
      </c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</row>
    <row r="627" spans="1:32" x14ac:dyDescent="0.2">
      <c r="A627" s="41" t="s">
        <v>40</v>
      </c>
      <c r="B627" s="33" t="s">
        <v>25</v>
      </c>
      <c r="C627" s="33" t="s">
        <v>236</v>
      </c>
      <c r="D627" s="33" t="s">
        <v>129</v>
      </c>
      <c r="E627" s="54">
        <v>3.1001671392277199</v>
      </c>
      <c r="F627" s="33" t="s">
        <v>193</v>
      </c>
      <c r="G627" s="33"/>
      <c r="H627" s="33"/>
      <c r="I627" s="4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</row>
    <row r="628" spans="1:32" x14ac:dyDescent="0.2">
      <c r="A628" s="41" t="s">
        <v>40</v>
      </c>
      <c r="B628" s="33" t="s">
        <v>25</v>
      </c>
      <c r="C628" s="33" t="s">
        <v>236</v>
      </c>
      <c r="D628" s="33" t="s">
        <v>91</v>
      </c>
      <c r="E628" s="54">
        <v>1.18303633678756</v>
      </c>
      <c r="F628" s="33" t="s">
        <v>201</v>
      </c>
      <c r="G628" s="33"/>
      <c r="H628" s="33" t="s">
        <v>13</v>
      </c>
      <c r="I628" s="4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</row>
    <row r="629" spans="1:32" x14ac:dyDescent="0.2">
      <c r="A629" s="41" t="s">
        <v>40</v>
      </c>
      <c r="B629" s="33" t="s">
        <v>25</v>
      </c>
      <c r="C629" s="33" t="s">
        <v>236</v>
      </c>
      <c r="D629" s="33" t="s">
        <v>178</v>
      </c>
      <c r="E629" s="54">
        <v>1.6825523100516899</v>
      </c>
      <c r="F629" s="33" t="s">
        <v>5</v>
      </c>
      <c r="G629" s="33" t="s">
        <v>19</v>
      </c>
      <c r="H629" s="33" t="s">
        <v>200</v>
      </c>
      <c r="I629" s="42" t="s">
        <v>16</v>
      </c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</row>
    <row r="630" spans="1:32" x14ac:dyDescent="0.2">
      <c r="A630" s="41" t="s">
        <v>40</v>
      </c>
      <c r="B630" s="33" t="s">
        <v>25</v>
      </c>
      <c r="C630" s="33" t="s">
        <v>236</v>
      </c>
      <c r="D630" s="33" t="s">
        <v>80</v>
      </c>
      <c r="E630" s="54">
        <v>1.2624405505740199</v>
      </c>
      <c r="F630" s="33" t="s">
        <v>5</v>
      </c>
      <c r="G630" s="33"/>
      <c r="H630" s="33" t="s">
        <v>13</v>
      </c>
      <c r="I630" s="42" t="s">
        <v>498</v>
      </c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</row>
    <row r="631" spans="1:32" x14ac:dyDescent="0.2">
      <c r="A631" s="41" t="s">
        <v>40</v>
      </c>
      <c r="B631" s="33" t="s">
        <v>25</v>
      </c>
      <c r="C631" s="33" t="s">
        <v>236</v>
      </c>
      <c r="D631" s="33" t="s">
        <v>123</v>
      </c>
      <c r="E631" s="54">
        <v>1.7283684843429199</v>
      </c>
      <c r="F631" s="33" t="s">
        <v>5</v>
      </c>
      <c r="G631" s="33"/>
      <c r="H631" s="33" t="s">
        <v>13</v>
      </c>
      <c r="I631" s="4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</row>
    <row r="632" spans="1:32" x14ac:dyDescent="0.2">
      <c r="A632" s="41" t="s">
        <v>40</v>
      </c>
      <c r="B632" s="33" t="s">
        <v>25</v>
      </c>
      <c r="C632" s="33" t="s">
        <v>236</v>
      </c>
      <c r="D632" s="33" t="s">
        <v>150</v>
      </c>
      <c r="E632" s="54">
        <v>0.474840568926299</v>
      </c>
      <c r="F632" s="33" t="s">
        <v>6</v>
      </c>
      <c r="G632" s="33"/>
      <c r="H632" s="33"/>
      <c r="I632" s="42" t="s">
        <v>499</v>
      </c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</row>
    <row r="633" spans="1:32" x14ac:dyDescent="0.2">
      <c r="A633" s="41" t="s">
        <v>40</v>
      </c>
      <c r="B633" s="33" t="s">
        <v>25</v>
      </c>
      <c r="C633" s="33" t="s">
        <v>236</v>
      </c>
      <c r="D633" s="33" t="s">
        <v>82</v>
      </c>
      <c r="E633" s="54">
        <v>3.5807788608730502</v>
      </c>
      <c r="F633" s="33" t="s">
        <v>5</v>
      </c>
      <c r="G633" s="33"/>
      <c r="H633" s="33" t="s">
        <v>13</v>
      </c>
      <c r="I633" s="42" t="s">
        <v>498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</row>
    <row r="634" spans="1:32" x14ac:dyDescent="0.2">
      <c r="A634" s="41" t="s">
        <v>40</v>
      </c>
      <c r="B634" s="33" t="s">
        <v>25</v>
      </c>
      <c r="C634" s="33" t="s">
        <v>236</v>
      </c>
      <c r="D634" s="33" t="s">
        <v>92</v>
      </c>
      <c r="E634" s="54">
        <v>6.5527682262366396</v>
      </c>
      <c r="F634" s="33" t="s">
        <v>5</v>
      </c>
      <c r="G634" s="33"/>
      <c r="H634" s="33" t="s">
        <v>13</v>
      </c>
      <c r="I634" s="4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</row>
    <row r="635" spans="1:32" x14ac:dyDescent="0.2">
      <c r="A635" s="41" t="s">
        <v>40</v>
      </c>
      <c r="B635" s="33" t="s">
        <v>25</v>
      </c>
      <c r="C635" s="33" t="s">
        <v>236</v>
      </c>
      <c r="D635" s="33" t="s">
        <v>108</v>
      </c>
      <c r="E635" s="54">
        <v>0.50944945955443999</v>
      </c>
      <c r="F635" s="33" t="s">
        <v>6</v>
      </c>
      <c r="G635" s="33"/>
      <c r="H635" s="33"/>
      <c r="I635" s="42" t="s">
        <v>499</v>
      </c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</row>
    <row r="636" spans="1:32" x14ac:dyDescent="0.2">
      <c r="A636" s="41" t="s">
        <v>40</v>
      </c>
      <c r="B636" s="33" t="s">
        <v>25</v>
      </c>
      <c r="C636" s="33" t="s">
        <v>236</v>
      </c>
      <c r="D636" s="33" t="s">
        <v>81</v>
      </c>
      <c r="E636" s="54">
        <v>0.99333390983174996</v>
      </c>
      <c r="F636" s="33" t="s">
        <v>5</v>
      </c>
      <c r="G636" s="33"/>
      <c r="H636" s="33"/>
      <c r="I636" s="42" t="s">
        <v>500</v>
      </c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</row>
    <row r="637" spans="1:32" x14ac:dyDescent="0.2">
      <c r="A637" s="41" t="s">
        <v>40</v>
      </c>
      <c r="B637" s="33" t="s">
        <v>25</v>
      </c>
      <c r="C637" s="33" t="s">
        <v>236</v>
      </c>
      <c r="D637" s="33" t="s">
        <v>183</v>
      </c>
      <c r="E637" s="54">
        <v>0.32265138127027299</v>
      </c>
      <c r="F637" s="33" t="s">
        <v>5</v>
      </c>
      <c r="G637" s="33"/>
      <c r="H637" s="33" t="s">
        <v>13</v>
      </c>
      <c r="I637" s="4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</row>
    <row r="638" spans="1:32" x14ac:dyDescent="0.2">
      <c r="A638" s="41" t="s">
        <v>40</v>
      </c>
      <c r="B638" s="33" t="s">
        <v>25</v>
      </c>
      <c r="C638" s="33" t="s">
        <v>236</v>
      </c>
      <c r="D638" s="33" t="s">
        <v>219</v>
      </c>
      <c r="E638" s="54">
        <v>0.72872750427908894</v>
      </c>
      <c r="F638" s="33" t="s">
        <v>5</v>
      </c>
      <c r="G638" s="33" t="s">
        <v>20</v>
      </c>
      <c r="H638" s="33" t="s">
        <v>200</v>
      </c>
      <c r="I638" s="42" t="s">
        <v>16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</row>
    <row r="639" spans="1:32" x14ac:dyDescent="0.2">
      <c r="A639" s="41" t="s">
        <v>40</v>
      </c>
      <c r="B639" s="33" t="s">
        <v>25</v>
      </c>
      <c r="C639" s="33" t="s">
        <v>236</v>
      </c>
      <c r="D639" s="33" t="s">
        <v>139</v>
      </c>
      <c r="E639" s="54">
        <v>1.8545069024802401</v>
      </c>
      <c r="F639" s="33" t="s">
        <v>5</v>
      </c>
      <c r="G639" s="33"/>
      <c r="H639" s="33"/>
      <c r="I639" s="42" t="s">
        <v>499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</row>
    <row r="640" spans="1:32" x14ac:dyDescent="0.2">
      <c r="A640" s="41" t="s">
        <v>40</v>
      </c>
      <c r="B640" s="33" t="s">
        <v>25</v>
      </c>
      <c r="C640" s="33" t="s">
        <v>236</v>
      </c>
      <c r="D640" s="33" t="s">
        <v>114</v>
      </c>
      <c r="E640" s="54">
        <v>0.96012942280480196</v>
      </c>
      <c r="F640" s="33" t="s">
        <v>195</v>
      </c>
      <c r="G640" s="33"/>
      <c r="H640" s="33" t="s">
        <v>13</v>
      </c>
      <c r="I640" s="4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</row>
    <row r="641" spans="1:32" x14ac:dyDescent="0.2">
      <c r="A641" s="41" t="s">
        <v>40</v>
      </c>
      <c r="B641" s="33" t="s">
        <v>25</v>
      </c>
      <c r="C641" s="33" t="s">
        <v>236</v>
      </c>
      <c r="D641" s="33" t="s">
        <v>88</v>
      </c>
      <c r="E641" s="54">
        <v>1.54805210679102</v>
      </c>
      <c r="F641" s="33" t="s">
        <v>5</v>
      </c>
      <c r="G641" s="33"/>
      <c r="H641" s="33" t="s">
        <v>13</v>
      </c>
      <c r="I641" s="42" t="s">
        <v>500</v>
      </c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</row>
    <row r="642" spans="1:32" x14ac:dyDescent="0.2">
      <c r="A642" s="41" t="s">
        <v>40</v>
      </c>
      <c r="B642" s="33" t="s">
        <v>25</v>
      </c>
      <c r="C642" s="33" t="s">
        <v>236</v>
      </c>
      <c r="D642" s="33" t="s">
        <v>95</v>
      </c>
      <c r="E642" s="54">
        <v>10.7197035738428</v>
      </c>
      <c r="F642" s="33" t="s">
        <v>5</v>
      </c>
      <c r="G642" s="33"/>
      <c r="H642" s="33" t="s">
        <v>13</v>
      </c>
      <c r="I642" s="42" t="s">
        <v>499</v>
      </c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</row>
    <row r="643" spans="1:32" x14ac:dyDescent="0.2">
      <c r="A643" s="41" t="s">
        <v>40</v>
      </c>
      <c r="B643" s="33" t="s">
        <v>25</v>
      </c>
      <c r="C643" s="33" t="s">
        <v>236</v>
      </c>
      <c r="D643" s="33" t="s">
        <v>141</v>
      </c>
      <c r="E643" s="54">
        <v>0.91215901903584895</v>
      </c>
      <c r="F643" s="33" t="s">
        <v>5</v>
      </c>
      <c r="G643" s="33"/>
      <c r="H643" s="33"/>
      <c r="I643" s="42" t="s">
        <v>499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</row>
    <row r="644" spans="1:32" x14ac:dyDescent="0.2">
      <c r="A644" s="41" t="s">
        <v>40</v>
      </c>
      <c r="B644" s="33" t="s">
        <v>25</v>
      </c>
      <c r="C644" s="33" t="s">
        <v>236</v>
      </c>
      <c r="D644" s="33" t="s">
        <v>116</v>
      </c>
      <c r="E644" s="54">
        <v>3.83080515290944</v>
      </c>
      <c r="F644" s="33" t="s">
        <v>5</v>
      </c>
      <c r="G644" s="33"/>
      <c r="H644" s="33" t="s">
        <v>13</v>
      </c>
      <c r="I644" s="42" t="s">
        <v>499</v>
      </c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</row>
    <row r="645" spans="1:32" x14ac:dyDescent="0.2">
      <c r="A645" s="41" t="s">
        <v>41</v>
      </c>
      <c r="B645" s="33" t="s">
        <v>33</v>
      </c>
      <c r="C645" s="33" t="s">
        <v>33</v>
      </c>
      <c r="D645" s="33" t="s">
        <v>76</v>
      </c>
      <c r="E645" s="54">
        <v>0.497823292962151</v>
      </c>
      <c r="F645" s="33" t="s">
        <v>5</v>
      </c>
      <c r="G645" s="33"/>
      <c r="H645" s="33"/>
      <c r="I645" s="4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</row>
    <row r="646" spans="1:32" x14ac:dyDescent="0.2">
      <c r="A646" s="41" t="s">
        <v>41</v>
      </c>
      <c r="B646" s="33" t="s">
        <v>33</v>
      </c>
      <c r="C646" s="33" t="s">
        <v>33</v>
      </c>
      <c r="D646" s="33" t="s">
        <v>100</v>
      </c>
      <c r="E646" s="54">
        <v>0.42753184962387503</v>
      </c>
      <c r="F646" s="33" t="s">
        <v>5</v>
      </c>
      <c r="G646" s="33"/>
      <c r="H646" s="33"/>
      <c r="I646" s="4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</row>
    <row r="647" spans="1:32" x14ac:dyDescent="0.2">
      <c r="A647" s="41" t="s">
        <v>41</v>
      </c>
      <c r="B647" s="33" t="s">
        <v>33</v>
      </c>
      <c r="C647" s="33" t="s">
        <v>33</v>
      </c>
      <c r="D647" s="33" t="s">
        <v>77</v>
      </c>
      <c r="E647" s="54">
        <v>0.72963001114824799</v>
      </c>
      <c r="F647" s="33" t="s">
        <v>5</v>
      </c>
      <c r="G647" s="33"/>
      <c r="H647" s="33" t="s">
        <v>13</v>
      </c>
      <c r="I647" s="4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</row>
    <row r="648" spans="1:32" x14ac:dyDescent="0.2">
      <c r="A648" s="41" t="s">
        <v>41</v>
      </c>
      <c r="B648" s="33" t="s">
        <v>33</v>
      </c>
      <c r="C648" s="33" t="s">
        <v>33</v>
      </c>
      <c r="D648" s="33" t="s">
        <v>131</v>
      </c>
      <c r="E648" s="54">
        <v>4.0790158242607104</v>
      </c>
      <c r="F648" s="33" t="s">
        <v>193</v>
      </c>
      <c r="G648" s="33"/>
      <c r="H648" s="33"/>
      <c r="I648" s="4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</row>
    <row r="649" spans="1:32" x14ac:dyDescent="0.2">
      <c r="A649" s="41" t="s">
        <v>41</v>
      </c>
      <c r="B649" s="33" t="s">
        <v>33</v>
      </c>
      <c r="C649" s="33" t="s">
        <v>33</v>
      </c>
      <c r="D649" s="33" t="s">
        <v>110</v>
      </c>
      <c r="E649" s="54">
        <v>7.3123279555217104</v>
      </c>
      <c r="F649" s="33" t="s">
        <v>193</v>
      </c>
      <c r="G649" s="33"/>
      <c r="H649" s="33"/>
      <c r="I649" s="4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</row>
    <row r="650" spans="1:32" x14ac:dyDescent="0.2">
      <c r="A650" s="41" t="s">
        <v>41</v>
      </c>
      <c r="B650" s="33" t="s">
        <v>33</v>
      </c>
      <c r="C650" s="33" t="s">
        <v>33</v>
      </c>
      <c r="D650" s="33" t="s">
        <v>90</v>
      </c>
      <c r="E650" s="54">
        <v>7.3523013669540704</v>
      </c>
      <c r="F650" s="33" t="s">
        <v>193</v>
      </c>
      <c r="G650" s="33"/>
      <c r="H650" s="33"/>
      <c r="I650" s="4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</row>
    <row r="651" spans="1:32" x14ac:dyDescent="0.2">
      <c r="A651" s="41" t="s">
        <v>41</v>
      </c>
      <c r="B651" s="33" t="s">
        <v>33</v>
      </c>
      <c r="C651" s="33" t="s">
        <v>33</v>
      </c>
      <c r="D651" s="33" t="s">
        <v>94</v>
      </c>
      <c r="E651" s="54">
        <v>0.45807085962425997</v>
      </c>
      <c r="F651" s="33" t="s">
        <v>6</v>
      </c>
      <c r="G651" s="33"/>
      <c r="H651" s="33"/>
      <c r="I651" s="42" t="s">
        <v>498</v>
      </c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</row>
    <row r="652" spans="1:32" x14ac:dyDescent="0.2">
      <c r="A652" s="41" t="s">
        <v>41</v>
      </c>
      <c r="B652" s="33" t="s">
        <v>33</v>
      </c>
      <c r="C652" s="33" t="s">
        <v>33</v>
      </c>
      <c r="D652" s="33" t="s">
        <v>117</v>
      </c>
      <c r="E652" s="54">
        <v>1.7298163685667001</v>
      </c>
      <c r="F652" s="33" t="s">
        <v>193</v>
      </c>
      <c r="G652" s="33"/>
      <c r="H652" s="33"/>
      <c r="I652" s="4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</row>
    <row r="653" spans="1:32" x14ac:dyDescent="0.2">
      <c r="A653" s="41" t="s">
        <v>41</v>
      </c>
      <c r="B653" s="33" t="s">
        <v>33</v>
      </c>
      <c r="C653" s="33" t="s">
        <v>33</v>
      </c>
      <c r="D653" s="33" t="s">
        <v>96</v>
      </c>
      <c r="E653" s="54">
        <v>5.5780156547884001</v>
      </c>
      <c r="F653" s="33" t="s">
        <v>193</v>
      </c>
      <c r="G653" s="33"/>
      <c r="H653" s="33"/>
      <c r="I653" s="4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</row>
    <row r="654" spans="1:32" x14ac:dyDescent="0.2">
      <c r="A654" s="41" t="s">
        <v>41</v>
      </c>
      <c r="B654" s="33" t="s">
        <v>33</v>
      </c>
      <c r="C654" s="33" t="s">
        <v>33</v>
      </c>
      <c r="D654" s="33" t="s">
        <v>87</v>
      </c>
      <c r="E654" s="54">
        <v>1.3395098783938999</v>
      </c>
      <c r="F654" s="33" t="s">
        <v>5</v>
      </c>
      <c r="G654" s="33"/>
      <c r="H654" s="33" t="s">
        <v>13</v>
      </c>
      <c r="I654" s="4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</row>
    <row r="655" spans="1:32" x14ac:dyDescent="0.2">
      <c r="A655" s="41" t="s">
        <v>41</v>
      </c>
      <c r="B655" s="33" t="s">
        <v>33</v>
      </c>
      <c r="C655" s="33" t="s">
        <v>33</v>
      </c>
      <c r="D655" s="33" t="s">
        <v>98</v>
      </c>
      <c r="E655" s="54">
        <v>0.46005900410999001</v>
      </c>
      <c r="F655" s="33" t="s">
        <v>193</v>
      </c>
      <c r="G655" s="33"/>
      <c r="H655" s="33"/>
      <c r="I655" s="4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</row>
    <row r="656" spans="1:32" x14ac:dyDescent="0.2">
      <c r="A656" s="41" t="s">
        <v>41</v>
      </c>
      <c r="B656" s="33" t="s">
        <v>33</v>
      </c>
      <c r="C656" s="33" t="s">
        <v>33</v>
      </c>
      <c r="D656" s="33" t="s">
        <v>105</v>
      </c>
      <c r="E656" s="54">
        <v>0.45678797838393997</v>
      </c>
      <c r="F656" s="33" t="s">
        <v>5</v>
      </c>
      <c r="G656" s="33"/>
      <c r="H656" s="33"/>
      <c r="I656" s="42" t="s">
        <v>16</v>
      </c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</row>
    <row r="657" spans="1:32" x14ac:dyDescent="0.2">
      <c r="A657" s="41" t="s">
        <v>41</v>
      </c>
      <c r="B657" s="33" t="s">
        <v>33</v>
      </c>
      <c r="C657" s="33" t="s">
        <v>33</v>
      </c>
      <c r="D657" s="33" t="s">
        <v>79</v>
      </c>
      <c r="E657" s="54">
        <v>0.61038704024339796</v>
      </c>
      <c r="F657" s="33" t="s">
        <v>3</v>
      </c>
      <c r="G657" s="33"/>
      <c r="H657" s="33"/>
      <c r="I657" s="42" t="s">
        <v>498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</row>
    <row r="658" spans="1:32" x14ac:dyDescent="0.2">
      <c r="A658" s="41" t="s">
        <v>41</v>
      </c>
      <c r="B658" s="33" t="s">
        <v>33</v>
      </c>
      <c r="C658" s="33" t="s">
        <v>33</v>
      </c>
      <c r="D658" s="33" t="s">
        <v>85</v>
      </c>
      <c r="E658" s="54">
        <v>0.67302894692672999</v>
      </c>
      <c r="F658" s="33" t="s">
        <v>5</v>
      </c>
      <c r="G658" s="33"/>
      <c r="H658" s="33" t="s">
        <v>13</v>
      </c>
      <c r="I658" s="4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</row>
    <row r="659" spans="1:32" x14ac:dyDescent="0.2">
      <c r="A659" s="41" t="s">
        <v>41</v>
      </c>
      <c r="B659" s="33" t="s">
        <v>33</v>
      </c>
      <c r="C659" s="33" t="s">
        <v>33</v>
      </c>
      <c r="D659" s="33" t="s">
        <v>107</v>
      </c>
      <c r="E659" s="54">
        <v>0.61563195880099597</v>
      </c>
      <c r="F659" s="33" t="s">
        <v>6</v>
      </c>
      <c r="G659" s="33"/>
      <c r="H659" s="33"/>
      <c r="I659" s="42" t="s">
        <v>498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</row>
    <row r="660" spans="1:32" x14ac:dyDescent="0.2">
      <c r="A660" s="41" t="s">
        <v>41</v>
      </c>
      <c r="B660" s="33" t="s">
        <v>33</v>
      </c>
      <c r="C660" s="33" t="s">
        <v>33</v>
      </c>
      <c r="D660" s="33" t="s">
        <v>104</v>
      </c>
      <c r="E660" s="54">
        <v>1.2685292823758101</v>
      </c>
      <c r="F660" s="33" t="s">
        <v>6</v>
      </c>
      <c r="G660" s="33"/>
      <c r="H660" s="33"/>
      <c r="I660" s="4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</row>
    <row r="661" spans="1:32" x14ac:dyDescent="0.2">
      <c r="A661" s="41" t="s">
        <v>41</v>
      </c>
      <c r="B661" s="33" t="s">
        <v>33</v>
      </c>
      <c r="C661" s="33" t="s">
        <v>33</v>
      </c>
      <c r="D661" s="33" t="s">
        <v>121</v>
      </c>
      <c r="E661" s="54">
        <v>0.38718135026550898</v>
      </c>
      <c r="F661" s="33" t="s">
        <v>195</v>
      </c>
      <c r="G661" s="33"/>
      <c r="H661" s="33"/>
      <c r="I661" s="4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</row>
    <row r="662" spans="1:32" x14ac:dyDescent="0.2">
      <c r="A662" s="41" t="s">
        <v>41</v>
      </c>
      <c r="B662" s="33" t="s">
        <v>33</v>
      </c>
      <c r="C662" s="33" t="s">
        <v>33</v>
      </c>
      <c r="D662" s="33" t="s">
        <v>71</v>
      </c>
      <c r="E662" s="54">
        <v>12.5477598685312</v>
      </c>
      <c r="F662" s="33" t="s">
        <v>5</v>
      </c>
      <c r="G662" s="33"/>
      <c r="H662" s="33"/>
      <c r="I662" s="42" t="s">
        <v>498</v>
      </c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</row>
    <row r="663" spans="1:32" x14ac:dyDescent="0.2">
      <c r="A663" s="41" t="s">
        <v>41</v>
      </c>
      <c r="B663" s="33" t="s">
        <v>33</v>
      </c>
      <c r="C663" s="33" t="s">
        <v>33</v>
      </c>
      <c r="D663" s="33" t="s">
        <v>75</v>
      </c>
      <c r="E663" s="54">
        <v>4.3357283924950902</v>
      </c>
      <c r="F663" s="33" t="s">
        <v>5</v>
      </c>
      <c r="G663" s="33"/>
      <c r="H663" s="33"/>
      <c r="I663" s="42" t="s">
        <v>498</v>
      </c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</row>
    <row r="664" spans="1:32" x14ac:dyDescent="0.2">
      <c r="A664" s="41" t="s">
        <v>41</v>
      </c>
      <c r="B664" s="33" t="s">
        <v>33</v>
      </c>
      <c r="C664" s="33" t="s">
        <v>33</v>
      </c>
      <c r="D664" s="33" t="s">
        <v>128</v>
      </c>
      <c r="E664" s="54">
        <v>1.0715156542361499</v>
      </c>
      <c r="F664" s="33" t="s">
        <v>5</v>
      </c>
      <c r="G664" s="33"/>
      <c r="H664" s="33"/>
      <c r="I664" s="4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</row>
    <row r="665" spans="1:32" x14ac:dyDescent="0.2">
      <c r="A665" s="41" t="s">
        <v>41</v>
      </c>
      <c r="B665" s="33" t="s">
        <v>33</v>
      </c>
      <c r="C665" s="33" t="s">
        <v>33</v>
      </c>
      <c r="D665" s="33" t="s">
        <v>137</v>
      </c>
      <c r="E665" s="54">
        <v>0.62389880895502503</v>
      </c>
      <c r="F665" s="33" t="s">
        <v>5</v>
      </c>
      <c r="G665" s="33"/>
      <c r="H665" s="33" t="s">
        <v>13</v>
      </c>
      <c r="I665" s="4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</row>
    <row r="666" spans="1:32" x14ac:dyDescent="0.2">
      <c r="A666" s="41" t="s">
        <v>41</v>
      </c>
      <c r="B666" s="33" t="s">
        <v>33</v>
      </c>
      <c r="C666" s="33" t="s">
        <v>33</v>
      </c>
      <c r="D666" s="33" t="s">
        <v>83</v>
      </c>
      <c r="E666" s="54">
        <v>0.54526166663686504</v>
      </c>
      <c r="F666" s="33" t="s">
        <v>195</v>
      </c>
      <c r="G666" s="33"/>
      <c r="H666" s="33"/>
      <c r="I666" s="4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</row>
    <row r="667" spans="1:32" x14ac:dyDescent="0.2">
      <c r="A667" s="41" t="s">
        <v>41</v>
      </c>
      <c r="B667" s="33" t="s">
        <v>33</v>
      </c>
      <c r="C667" s="33" t="s">
        <v>33</v>
      </c>
      <c r="D667" s="33" t="s">
        <v>119</v>
      </c>
      <c r="E667" s="54">
        <v>1.03331029992344</v>
      </c>
      <c r="F667" s="33" t="s">
        <v>5</v>
      </c>
      <c r="G667" s="33"/>
      <c r="H667" s="33" t="s">
        <v>13</v>
      </c>
      <c r="I667" s="4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</row>
    <row r="668" spans="1:32" x14ac:dyDescent="0.2">
      <c r="A668" s="41" t="s">
        <v>41</v>
      </c>
      <c r="B668" s="33" t="s">
        <v>33</v>
      </c>
      <c r="C668" s="33" t="s">
        <v>33</v>
      </c>
      <c r="D668" s="33" t="s">
        <v>84</v>
      </c>
      <c r="E668" s="54">
        <v>1.2443061175447101</v>
      </c>
      <c r="F668" s="33" t="s">
        <v>3</v>
      </c>
      <c r="G668" s="33"/>
      <c r="H668" s="33" t="s">
        <v>13</v>
      </c>
      <c r="I668" s="42" t="s">
        <v>498</v>
      </c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</row>
    <row r="669" spans="1:32" x14ac:dyDescent="0.2">
      <c r="A669" s="41" t="s">
        <v>41</v>
      </c>
      <c r="B669" s="33" t="s">
        <v>33</v>
      </c>
      <c r="C669" s="33" t="s">
        <v>33</v>
      </c>
      <c r="D669" s="33" t="s">
        <v>129</v>
      </c>
      <c r="E669" s="54">
        <v>2.1686286735669902</v>
      </c>
      <c r="F669" s="33" t="s">
        <v>193</v>
      </c>
      <c r="G669" s="33"/>
      <c r="H669" s="33"/>
      <c r="I669" s="4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</row>
    <row r="670" spans="1:32" x14ac:dyDescent="0.2">
      <c r="A670" s="41" t="s">
        <v>41</v>
      </c>
      <c r="B670" s="33" t="s">
        <v>33</v>
      </c>
      <c r="C670" s="33" t="s">
        <v>33</v>
      </c>
      <c r="D670" s="33" t="s">
        <v>91</v>
      </c>
      <c r="E670" s="54">
        <v>2.0435851245007202</v>
      </c>
      <c r="F670" s="33" t="s">
        <v>201</v>
      </c>
      <c r="G670" s="33"/>
      <c r="H670" s="33" t="s">
        <v>13</v>
      </c>
      <c r="I670" s="4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</row>
    <row r="671" spans="1:32" x14ac:dyDescent="0.2">
      <c r="A671" s="41" t="s">
        <v>41</v>
      </c>
      <c r="B671" s="33" t="s">
        <v>33</v>
      </c>
      <c r="C671" s="33" t="s">
        <v>33</v>
      </c>
      <c r="D671" s="33" t="s">
        <v>99</v>
      </c>
      <c r="E671" s="54">
        <v>0.66506281442140802</v>
      </c>
      <c r="F671" s="33" t="s">
        <v>5</v>
      </c>
      <c r="G671" s="33"/>
      <c r="H671" s="33" t="s">
        <v>13</v>
      </c>
      <c r="I671" s="42" t="s">
        <v>498</v>
      </c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</row>
    <row r="672" spans="1:32" x14ac:dyDescent="0.2">
      <c r="A672" s="41" t="s">
        <v>41</v>
      </c>
      <c r="B672" s="33" t="s">
        <v>33</v>
      </c>
      <c r="C672" s="33" t="s">
        <v>33</v>
      </c>
      <c r="D672" s="33" t="s">
        <v>123</v>
      </c>
      <c r="E672" s="54">
        <v>2.2609934894121699</v>
      </c>
      <c r="F672" s="33" t="s">
        <v>5</v>
      </c>
      <c r="G672" s="33"/>
      <c r="H672" s="33" t="s">
        <v>13</v>
      </c>
      <c r="I672" s="4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</row>
    <row r="673" spans="1:32" x14ac:dyDescent="0.2">
      <c r="A673" s="41" t="s">
        <v>41</v>
      </c>
      <c r="B673" s="33" t="s">
        <v>33</v>
      </c>
      <c r="C673" s="33" t="s">
        <v>33</v>
      </c>
      <c r="D673" s="33" t="s">
        <v>80</v>
      </c>
      <c r="E673" s="54">
        <v>0.78476656299326697</v>
      </c>
      <c r="F673" s="33" t="s">
        <v>5</v>
      </c>
      <c r="G673" s="33"/>
      <c r="H673" s="33" t="s">
        <v>13</v>
      </c>
      <c r="I673" s="42" t="s">
        <v>498</v>
      </c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</row>
    <row r="674" spans="1:32" x14ac:dyDescent="0.2">
      <c r="A674" s="41" t="s">
        <v>41</v>
      </c>
      <c r="B674" s="33" t="s">
        <v>33</v>
      </c>
      <c r="C674" s="33" t="s">
        <v>33</v>
      </c>
      <c r="D674" s="33" t="s">
        <v>150</v>
      </c>
      <c r="E674" s="54">
        <v>0.84399326213391801</v>
      </c>
      <c r="F674" s="33" t="s">
        <v>6</v>
      </c>
      <c r="G674" s="33"/>
      <c r="H674" s="33"/>
      <c r="I674" s="42" t="s">
        <v>499</v>
      </c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</row>
    <row r="675" spans="1:32" x14ac:dyDescent="0.2">
      <c r="A675" s="41" t="s">
        <v>41</v>
      </c>
      <c r="B675" s="33" t="s">
        <v>33</v>
      </c>
      <c r="C675" s="33" t="s">
        <v>33</v>
      </c>
      <c r="D675" s="33" t="s">
        <v>82</v>
      </c>
      <c r="E675" s="54">
        <v>3.5714035037868399</v>
      </c>
      <c r="F675" s="33" t="s">
        <v>5</v>
      </c>
      <c r="G675" s="33"/>
      <c r="H675" s="33" t="s">
        <v>13</v>
      </c>
      <c r="I675" s="42" t="s">
        <v>498</v>
      </c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</row>
    <row r="676" spans="1:32" x14ac:dyDescent="0.2">
      <c r="A676" s="41" t="s">
        <v>41</v>
      </c>
      <c r="B676" s="33" t="s">
        <v>33</v>
      </c>
      <c r="C676" s="33" t="s">
        <v>33</v>
      </c>
      <c r="D676" s="33" t="s">
        <v>92</v>
      </c>
      <c r="E676" s="54">
        <v>6.6907705616759197</v>
      </c>
      <c r="F676" s="33" t="s">
        <v>5</v>
      </c>
      <c r="G676" s="33"/>
      <c r="H676" s="33" t="s">
        <v>13</v>
      </c>
      <c r="I676" s="4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</row>
    <row r="677" spans="1:32" x14ac:dyDescent="0.2">
      <c r="A677" s="41" t="s">
        <v>41</v>
      </c>
      <c r="B677" s="33" t="s">
        <v>33</v>
      </c>
      <c r="C677" s="33" t="s">
        <v>33</v>
      </c>
      <c r="D677" s="33" t="s">
        <v>108</v>
      </c>
      <c r="E677" s="54">
        <v>0.68904021567251295</v>
      </c>
      <c r="F677" s="33" t="s">
        <v>6</v>
      </c>
      <c r="G677" s="33"/>
      <c r="H677" s="33"/>
      <c r="I677" s="42" t="s">
        <v>499</v>
      </c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</row>
    <row r="678" spans="1:32" x14ac:dyDescent="0.2">
      <c r="A678" s="41" t="s">
        <v>41</v>
      </c>
      <c r="B678" s="33" t="s">
        <v>33</v>
      </c>
      <c r="C678" s="33" t="s">
        <v>33</v>
      </c>
      <c r="D678" s="33" t="s">
        <v>81</v>
      </c>
      <c r="E678" s="54">
        <v>0.71722603745803504</v>
      </c>
      <c r="F678" s="33" t="s">
        <v>5</v>
      </c>
      <c r="G678" s="33"/>
      <c r="H678" s="33"/>
      <c r="I678" s="42" t="s">
        <v>500</v>
      </c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</row>
    <row r="679" spans="1:32" x14ac:dyDescent="0.2">
      <c r="A679" s="41" t="s">
        <v>41</v>
      </c>
      <c r="B679" s="33" t="s">
        <v>33</v>
      </c>
      <c r="C679" s="33" t="s">
        <v>33</v>
      </c>
      <c r="D679" s="33" t="s">
        <v>139</v>
      </c>
      <c r="E679" s="54">
        <v>2.0111886359961599</v>
      </c>
      <c r="F679" s="33" t="s">
        <v>5</v>
      </c>
      <c r="G679" s="33"/>
      <c r="H679" s="33"/>
      <c r="I679" s="42" t="s">
        <v>499</v>
      </c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</row>
    <row r="680" spans="1:32" x14ac:dyDescent="0.2">
      <c r="A680" s="41" t="s">
        <v>41</v>
      </c>
      <c r="B680" s="33" t="s">
        <v>33</v>
      </c>
      <c r="C680" s="33" t="s">
        <v>33</v>
      </c>
      <c r="D680" s="33" t="s">
        <v>114</v>
      </c>
      <c r="E680" s="54">
        <v>0.98908122062487203</v>
      </c>
      <c r="F680" s="33" t="s">
        <v>195</v>
      </c>
      <c r="G680" s="33"/>
      <c r="H680" s="33" t="s">
        <v>13</v>
      </c>
      <c r="I680" s="4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</row>
    <row r="681" spans="1:32" x14ac:dyDescent="0.2">
      <c r="A681" s="41" t="s">
        <v>41</v>
      </c>
      <c r="B681" s="33" t="s">
        <v>33</v>
      </c>
      <c r="C681" s="33" t="s">
        <v>33</v>
      </c>
      <c r="D681" s="33" t="s">
        <v>112</v>
      </c>
      <c r="E681" s="54">
        <v>0.48553356486932198</v>
      </c>
      <c r="F681" s="33" t="s">
        <v>5</v>
      </c>
      <c r="G681" s="33"/>
      <c r="H681" s="33" t="s">
        <v>13</v>
      </c>
      <c r="I681" s="42" t="s">
        <v>499</v>
      </c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</row>
    <row r="682" spans="1:32" x14ac:dyDescent="0.2">
      <c r="A682" s="41" t="s">
        <v>41</v>
      </c>
      <c r="B682" s="33" t="s">
        <v>33</v>
      </c>
      <c r="C682" s="33" t="s">
        <v>33</v>
      </c>
      <c r="D682" s="33" t="s">
        <v>88</v>
      </c>
      <c r="E682" s="54">
        <v>0.89202830764554497</v>
      </c>
      <c r="F682" s="33" t="s">
        <v>5</v>
      </c>
      <c r="G682" s="33"/>
      <c r="H682" s="33" t="s">
        <v>13</v>
      </c>
      <c r="I682" s="42" t="s">
        <v>500</v>
      </c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</row>
    <row r="683" spans="1:32" x14ac:dyDescent="0.2">
      <c r="A683" s="41" t="s">
        <v>41</v>
      </c>
      <c r="B683" s="33" t="s">
        <v>33</v>
      </c>
      <c r="C683" s="33" t="s">
        <v>33</v>
      </c>
      <c r="D683" s="33" t="s">
        <v>101</v>
      </c>
      <c r="E683" s="54">
        <v>0.75957087767351505</v>
      </c>
      <c r="F683" s="33" t="s">
        <v>5</v>
      </c>
      <c r="G683" s="33"/>
      <c r="H683" s="33" t="s">
        <v>13</v>
      </c>
      <c r="I683" s="42" t="s">
        <v>499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</row>
    <row r="684" spans="1:32" x14ac:dyDescent="0.2">
      <c r="A684" s="41" t="s">
        <v>41</v>
      </c>
      <c r="B684" s="33" t="s">
        <v>33</v>
      </c>
      <c r="C684" s="33" t="s">
        <v>33</v>
      </c>
      <c r="D684" s="33" t="s">
        <v>95</v>
      </c>
      <c r="E684" s="54">
        <v>11.2653191902169</v>
      </c>
      <c r="F684" s="33" t="s">
        <v>5</v>
      </c>
      <c r="G684" s="33"/>
      <c r="H684" s="33" t="s">
        <v>13</v>
      </c>
      <c r="I684" s="42" t="s">
        <v>499</v>
      </c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</row>
    <row r="685" spans="1:32" x14ac:dyDescent="0.2">
      <c r="A685" s="41" t="s">
        <v>41</v>
      </c>
      <c r="B685" s="33" t="s">
        <v>33</v>
      </c>
      <c r="C685" s="33" t="s">
        <v>33</v>
      </c>
      <c r="D685" s="33" t="s">
        <v>141</v>
      </c>
      <c r="E685" s="54">
        <v>1.23859561913228</v>
      </c>
      <c r="F685" s="33" t="s">
        <v>5</v>
      </c>
      <c r="G685" s="33"/>
      <c r="H685" s="33"/>
      <c r="I685" s="42" t="s">
        <v>499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</row>
    <row r="686" spans="1:32" x14ac:dyDescent="0.2">
      <c r="A686" s="41" t="s">
        <v>41</v>
      </c>
      <c r="B686" s="33" t="s">
        <v>33</v>
      </c>
      <c r="C686" s="33" t="s">
        <v>33</v>
      </c>
      <c r="D686" s="33" t="s">
        <v>116</v>
      </c>
      <c r="E686" s="54">
        <v>6.5457829069467399</v>
      </c>
      <c r="F686" s="33" t="s">
        <v>5</v>
      </c>
      <c r="G686" s="33"/>
      <c r="H686" s="33" t="s">
        <v>13</v>
      </c>
      <c r="I686" s="42" t="s">
        <v>499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</row>
    <row r="687" spans="1:32" x14ac:dyDescent="0.2">
      <c r="A687" s="41" t="s">
        <v>42</v>
      </c>
      <c r="B687" s="33" t="s">
        <v>23</v>
      </c>
      <c r="C687" s="33" t="s">
        <v>23</v>
      </c>
      <c r="D687" s="33" t="s">
        <v>76</v>
      </c>
      <c r="E687" s="54">
        <v>1.66467560789192</v>
      </c>
      <c r="F687" s="33" t="s">
        <v>5</v>
      </c>
      <c r="G687" s="33"/>
      <c r="H687" s="33"/>
      <c r="I687" s="4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</row>
    <row r="688" spans="1:32" x14ac:dyDescent="0.2">
      <c r="A688" s="41" t="s">
        <v>42</v>
      </c>
      <c r="B688" s="33" t="s">
        <v>23</v>
      </c>
      <c r="C688" s="33" t="s">
        <v>23</v>
      </c>
      <c r="D688" s="33" t="s">
        <v>106</v>
      </c>
      <c r="E688" s="54">
        <v>0.483363687281883</v>
      </c>
      <c r="F688" s="33" t="s">
        <v>193</v>
      </c>
      <c r="G688" s="33"/>
      <c r="H688" s="33"/>
      <c r="I688" s="4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</row>
    <row r="689" spans="1:32" x14ac:dyDescent="0.2">
      <c r="A689" s="41" t="s">
        <v>42</v>
      </c>
      <c r="B689" s="33" t="s">
        <v>23</v>
      </c>
      <c r="C689" s="33" t="s">
        <v>23</v>
      </c>
      <c r="D689" s="33" t="s">
        <v>127</v>
      </c>
      <c r="E689" s="54">
        <v>0.73154708700997595</v>
      </c>
      <c r="F689" s="33" t="s">
        <v>6</v>
      </c>
      <c r="G689" s="33"/>
      <c r="H689" s="33"/>
      <c r="I689" s="4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</row>
    <row r="690" spans="1:32" x14ac:dyDescent="0.2">
      <c r="A690" s="41" t="s">
        <v>42</v>
      </c>
      <c r="B690" s="33" t="s">
        <v>23</v>
      </c>
      <c r="C690" s="33" t="s">
        <v>23</v>
      </c>
      <c r="D690" s="33" t="s">
        <v>143</v>
      </c>
      <c r="E690" s="54">
        <v>0.21696404120316401</v>
      </c>
      <c r="F690" s="33" t="s">
        <v>5</v>
      </c>
      <c r="G690" s="33"/>
      <c r="H690" s="33"/>
      <c r="I690" s="42" t="s">
        <v>498</v>
      </c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</row>
    <row r="691" spans="1:32" x14ac:dyDescent="0.2">
      <c r="A691" s="41" t="s">
        <v>42</v>
      </c>
      <c r="B691" s="33" t="s">
        <v>23</v>
      </c>
      <c r="C691" s="33" t="s">
        <v>23</v>
      </c>
      <c r="D691" s="33" t="s">
        <v>77</v>
      </c>
      <c r="E691" s="54">
        <v>3.4418207885377998</v>
      </c>
      <c r="F691" s="33" t="s">
        <v>5</v>
      </c>
      <c r="G691" s="33"/>
      <c r="H691" s="33" t="s">
        <v>13</v>
      </c>
      <c r="I691" s="4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</row>
    <row r="692" spans="1:32" x14ac:dyDescent="0.2">
      <c r="A692" s="41" t="s">
        <v>42</v>
      </c>
      <c r="B692" s="33" t="s">
        <v>23</v>
      </c>
      <c r="C692" s="33" t="s">
        <v>23</v>
      </c>
      <c r="D692" s="33" t="s">
        <v>131</v>
      </c>
      <c r="E692" s="54">
        <v>6.1679963119622299</v>
      </c>
      <c r="F692" s="33" t="s">
        <v>193</v>
      </c>
      <c r="G692" s="33"/>
      <c r="H692" s="33"/>
      <c r="I692" s="4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</row>
    <row r="693" spans="1:32" x14ac:dyDescent="0.2">
      <c r="A693" s="41" t="s">
        <v>42</v>
      </c>
      <c r="B693" s="33" t="s">
        <v>23</v>
      </c>
      <c r="C693" s="33" t="s">
        <v>23</v>
      </c>
      <c r="D693" s="33" t="s">
        <v>110</v>
      </c>
      <c r="E693" s="54">
        <v>13.965706380987999</v>
      </c>
      <c r="F693" s="33" t="s">
        <v>193</v>
      </c>
      <c r="G693" s="33"/>
      <c r="H693" s="33"/>
      <c r="I693" s="4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</row>
    <row r="694" spans="1:32" x14ac:dyDescent="0.2">
      <c r="A694" s="41" t="s">
        <v>42</v>
      </c>
      <c r="B694" s="33" t="s">
        <v>23</v>
      </c>
      <c r="C694" s="33" t="s">
        <v>23</v>
      </c>
      <c r="D694" s="33" t="s">
        <v>90</v>
      </c>
      <c r="E694" s="54">
        <v>16.4921724707708</v>
      </c>
      <c r="F694" s="33" t="s">
        <v>193</v>
      </c>
      <c r="G694" s="33"/>
      <c r="H694" s="33"/>
      <c r="I694" s="4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</row>
    <row r="695" spans="1:32" x14ac:dyDescent="0.2">
      <c r="A695" s="41" t="s">
        <v>42</v>
      </c>
      <c r="B695" s="33" t="s">
        <v>23</v>
      </c>
      <c r="C695" s="33" t="s">
        <v>23</v>
      </c>
      <c r="D695" s="33" t="s">
        <v>117</v>
      </c>
      <c r="E695" s="54">
        <v>1.5255602892605</v>
      </c>
      <c r="F695" s="33" t="s">
        <v>193</v>
      </c>
      <c r="G695" s="33"/>
      <c r="H695" s="33"/>
      <c r="I695" s="4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</row>
    <row r="696" spans="1:32" x14ac:dyDescent="0.2">
      <c r="A696" s="41" t="s">
        <v>42</v>
      </c>
      <c r="B696" s="33" t="s">
        <v>23</v>
      </c>
      <c r="C696" s="33" t="s">
        <v>23</v>
      </c>
      <c r="D696" s="33" t="s">
        <v>96</v>
      </c>
      <c r="E696" s="54">
        <v>9.7075730907785402</v>
      </c>
      <c r="F696" s="33" t="s">
        <v>193</v>
      </c>
      <c r="G696" s="33"/>
      <c r="H696" s="33"/>
      <c r="I696" s="4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</row>
    <row r="697" spans="1:32" x14ac:dyDescent="0.2">
      <c r="A697" s="41" t="s">
        <v>42</v>
      </c>
      <c r="B697" s="33" t="s">
        <v>23</v>
      </c>
      <c r="C697" s="33" t="s">
        <v>23</v>
      </c>
      <c r="D697" s="33" t="s">
        <v>87</v>
      </c>
      <c r="E697" s="54">
        <v>1.97577577910937</v>
      </c>
      <c r="F697" s="33" t="s">
        <v>5</v>
      </c>
      <c r="G697" s="33"/>
      <c r="H697" s="33" t="s">
        <v>13</v>
      </c>
      <c r="I697" s="4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</row>
    <row r="698" spans="1:32" x14ac:dyDescent="0.2">
      <c r="A698" s="41" t="s">
        <v>42</v>
      </c>
      <c r="B698" s="33" t="s">
        <v>23</v>
      </c>
      <c r="C698" s="33" t="s">
        <v>23</v>
      </c>
      <c r="D698" s="33" t="s">
        <v>98</v>
      </c>
      <c r="E698" s="54">
        <v>0.59411311239211995</v>
      </c>
      <c r="F698" s="33" t="s">
        <v>193</v>
      </c>
      <c r="G698" s="33"/>
      <c r="H698" s="33"/>
      <c r="I698" s="4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</row>
    <row r="699" spans="1:32" x14ac:dyDescent="0.2">
      <c r="A699" s="41" t="s">
        <v>42</v>
      </c>
      <c r="B699" s="33" t="s">
        <v>23</v>
      </c>
      <c r="C699" s="33" t="s">
        <v>23</v>
      </c>
      <c r="D699" s="33" t="s">
        <v>126</v>
      </c>
      <c r="E699" s="54">
        <v>0.23126597528957901</v>
      </c>
      <c r="F699" s="33" t="s">
        <v>195</v>
      </c>
      <c r="G699" s="33"/>
      <c r="H699" s="33"/>
      <c r="I699" s="4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</row>
    <row r="700" spans="1:32" x14ac:dyDescent="0.2">
      <c r="A700" s="41" t="s">
        <v>42</v>
      </c>
      <c r="B700" s="33" t="s">
        <v>23</v>
      </c>
      <c r="C700" s="33" t="s">
        <v>23</v>
      </c>
      <c r="D700" s="33" t="s">
        <v>135</v>
      </c>
      <c r="E700" s="54">
        <v>0.50267014283012401</v>
      </c>
      <c r="F700" s="33" t="s">
        <v>5</v>
      </c>
      <c r="G700" s="33"/>
      <c r="H700" s="33" t="s">
        <v>13</v>
      </c>
      <c r="I700" s="42" t="s">
        <v>498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</row>
    <row r="701" spans="1:32" x14ac:dyDescent="0.2">
      <c r="A701" s="41" t="s">
        <v>42</v>
      </c>
      <c r="B701" s="33" t="s">
        <v>23</v>
      </c>
      <c r="C701" s="33" t="s">
        <v>23</v>
      </c>
      <c r="D701" s="33" t="s">
        <v>85</v>
      </c>
      <c r="E701" s="54">
        <v>1.14794233825553</v>
      </c>
      <c r="F701" s="33" t="s">
        <v>5</v>
      </c>
      <c r="G701" s="33"/>
      <c r="H701" s="33" t="s">
        <v>13</v>
      </c>
      <c r="I701" s="4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</row>
    <row r="702" spans="1:32" x14ac:dyDescent="0.2">
      <c r="A702" s="41" t="s">
        <v>42</v>
      </c>
      <c r="B702" s="33" t="s">
        <v>23</v>
      </c>
      <c r="C702" s="33" t="s">
        <v>23</v>
      </c>
      <c r="D702" s="33" t="s">
        <v>125</v>
      </c>
      <c r="E702" s="54">
        <v>0.30500196865425999</v>
      </c>
      <c r="F702" s="33" t="s">
        <v>5</v>
      </c>
      <c r="G702" s="33"/>
      <c r="H702" s="33" t="s">
        <v>13</v>
      </c>
      <c r="I702" s="42" t="s">
        <v>16</v>
      </c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</row>
    <row r="703" spans="1:32" x14ac:dyDescent="0.2">
      <c r="A703" s="41" t="s">
        <v>42</v>
      </c>
      <c r="B703" s="33" t="s">
        <v>23</v>
      </c>
      <c r="C703" s="33" t="s">
        <v>23</v>
      </c>
      <c r="D703" s="33" t="s">
        <v>111</v>
      </c>
      <c r="E703" s="54">
        <v>0.90182816174281599</v>
      </c>
      <c r="F703" s="33" t="s">
        <v>193</v>
      </c>
      <c r="G703" s="33"/>
      <c r="H703" s="33"/>
      <c r="I703" s="4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</row>
    <row r="704" spans="1:32" x14ac:dyDescent="0.2">
      <c r="A704" s="41" t="s">
        <v>42</v>
      </c>
      <c r="B704" s="33" t="s">
        <v>23</v>
      </c>
      <c r="C704" s="33" t="s">
        <v>23</v>
      </c>
      <c r="D704" s="33" t="s">
        <v>118</v>
      </c>
      <c r="E704" s="54">
        <v>0.486402529951944</v>
      </c>
      <c r="F704" s="33" t="s">
        <v>5</v>
      </c>
      <c r="G704" s="33"/>
      <c r="H704" s="33"/>
      <c r="I704" s="42" t="s">
        <v>498</v>
      </c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</row>
    <row r="705" spans="1:32" x14ac:dyDescent="0.2">
      <c r="A705" s="41" t="s">
        <v>42</v>
      </c>
      <c r="B705" s="33" t="s">
        <v>23</v>
      </c>
      <c r="C705" s="33" t="s">
        <v>23</v>
      </c>
      <c r="D705" s="33" t="s">
        <v>109</v>
      </c>
      <c r="E705" s="54">
        <v>0.25939584219561601</v>
      </c>
      <c r="F705" s="33" t="s">
        <v>5</v>
      </c>
      <c r="G705" s="33" t="s">
        <v>19</v>
      </c>
      <c r="H705" s="33" t="s">
        <v>14</v>
      </c>
      <c r="I705" s="42" t="s">
        <v>498</v>
      </c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</row>
    <row r="706" spans="1:32" x14ac:dyDescent="0.2">
      <c r="A706" s="41" t="s">
        <v>42</v>
      </c>
      <c r="B706" s="33" t="s">
        <v>23</v>
      </c>
      <c r="C706" s="33" t="s">
        <v>23</v>
      </c>
      <c r="D706" s="33" t="s">
        <v>104</v>
      </c>
      <c r="E706" s="54">
        <v>0.85907064590665205</v>
      </c>
      <c r="F706" s="33" t="s">
        <v>6</v>
      </c>
      <c r="G706" s="33"/>
      <c r="H706" s="33"/>
      <c r="I706" s="4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</row>
    <row r="707" spans="1:32" x14ac:dyDescent="0.2">
      <c r="A707" s="41" t="s">
        <v>42</v>
      </c>
      <c r="B707" s="33" t="s">
        <v>23</v>
      </c>
      <c r="C707" s="33" t="s">
        <v>23</v>
      </c>
      <c r="D707" s="33" t="s">
        <v>121</v>
      </c>
      <c r="E707" s="54">
        <v>0.40862761282735499</v>
      </c>
      <c r="F707" s="33" t="s">
        <v>195</v>
      </c>
      <c r="G707" s="33"/>
      <c r="H707" s="33"/>
      <c r="I707" s="4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</row>
    <row r="708" spans="1:32" x14ac:dyDescent="0.2">
      <c r="A708" s="41" t="s">
        <v>42</v>
      </c>
      <c r="B708" s="33" t="s">
        <v>23</v>
      </c>
      <c r="C708" s="33" t="s">
        <v>23</v>
      </c>
      <c r="D708" s="33" t="s">
        <v>71</v>
      </c>
      <c r="E708" s="54">
        <v>8.1239596801740799</v>
      </c>
      <c r="F708" s="33" t="s">
        <v>5</v>
      </c>
      <c r="G708" s="33"/>
      <c r="H708" s="33"/>
      <c r="I708" s="42" t="s">
        <v>498</v>
      </c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</row>
    <row r="709" spans="1:32" x14ac:dyDescent="0.2">
      <c r="A709" s="41" t="s">
        <v>42</v>
      </c>
      <c r="B709" s="33" t="s">
        <v>23</v>
      </c>
      <c r="C709" s="33" t="s">
        <v>23</v>
      </c>
      <c r="D709" s="33" t="s">
        <v>75</v>
      </c>
      <c r="E709" s="54">
        <v>2.9542383140297601</v>
      </c>
      <c r="F709" s="33" t="s">
        <v>5</v>
      </c>
      <c r="G709" s="33"/>
      <c r="H709" s="33"/>
      <c r="I709" s="42" t="s">
        <v>498</v>
      </c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</row>
    <row r="710" spans="1:32" x14ac:dyDescent="0.2">
      <c r="A710" s="41" t="s">
        <v>42</v>
      </c>
      <c r="B710" s="33" t="s">
        <v>23</v>
      </c>
      <c r="C710" s="33" t="s">
        <v>23</v>
      </c>
      <c r="D710" s="33" t="s">
        <v>128</v>
      </c>
      <c r="E710" s="54">
        <v>0.65213669898924598</v>
      </c>
      <c r="F710" s="33" t="s">
        <v>5</v>
      </c>
      <c r="G710" s="33"/>
      <c r="H710" s="33"/>
      <c r="I710" s="4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</row>
    <row r="711" spans="1:32" x14ac:dyDescent="0.2">
      <c r="A711" s="41" t="s">
        <v>42</v>
      </c>
      <c r="B711" s="33" t="s">
        <v>23</v>
      </c>
      <c r="C711" s="33" t="s">
        <v>23</v>
      </c>
      <c r="D711" s="33" t="s">
        <v>83</v>
      </c>
      <c r="E711" s="54">
        <v>0.78881238469202797</v>
      </c>
      <c r="F711" s="33" t="s">
        <v>195</v>
      </c>
      <c r="G711" s="33"/>
      <c r="H711" s="33"/>
      <c r="I711" s="4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</row>
    <row r="712" spans="1:32" x14ac:dyDescent="0.2">
      <c r="A712" s="41" t="s">
        <v>42</v>
      </c>
      <c r="B712" s="33" t="s">
        <v>23</v>
      </c>
      <c r="C712" s="33" t="s">
        <v>23</v>
      </c>
      <c r="D712" s="33" t="s">
        <v>119</v>
      </c>
      <c r="E712" s="54">
        <v>1.5694813484422701</v>
      </c>
      <c r="F712" s="33" t="s">
        <v>5</v>
      </c>
      <c r="G712" s="33"/>
      <c r="H712" s="33" t="s">
        <v>13</v>
      </c>
      <c r="I712" s="4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</row>
    <row r="713" spans="1:32" x14ac:dyDescent="0.2">
      <c r="A713" s="41" t="s">
        <v>42</v>
      </c>
      <c r="B713" s="33" t="s">
        <v>23</v>
      </c>
      <c r="C713" s="33" t="s">
        <v>23</v>
      </c>
      <c r="D713" s="33" t="s">
        <v>84</v>
      </c>
      <c r="E713" s="54">
        <v>0.31150687096538898</v>
      </c>
      <c r="F713" s="33" t="s">
        <v>3</v>
      </c>
      <c r="G713" s="33"/>
      <c r="H713" s="33" t="s">
        <v>13</v>
      </c>
      <c r="I713" s="42" t="s">
        <v>498</v>
      </c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</row>
    <row r="714" spans="1:32" x14ac:dyDescent="0.2">
      <c r="A714" s="41" t="s">
        <v>42</v>
      </c>
      <c r="B714" s="33" t="s">
        <v>23</v>
      </c>
      <c r="C714" s="33" t="s">
        <v>23</v>
      </c>
      <c r="D714" s="33" t="s">
        <v>129</v>
      </c>
      <c r="E714" s="54">
        <v>2.3671529003877398</v>
      </c>
      <c r="F714" s="33" t="s">
        <v>193</v>
      </c>
      <c r="G714" s="33"/>
      <c r="H714" s="33"/>
      <c r="I714" s="4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</row>
    <row r="715" spans="1:32" x14ac:dyDescent="0.2">
      <c r="A715" s="41" t="s">
        <v>42</v>
      </c>
      <c r="B715" s="33" t="s">
        <v>23</v>
      </c>
      <c r="C715" s="33" t="s">
        <v>23</v>
      </c>
      <c r="D715" s="33" t="s">
        <v>91</v>
      </c>
      <c r="E715" s="54">
        <v>0.90630588072288898</v>
      </c>
      <c r="F715" s="33" t="s">
        <v>201</v>
      </c>
      <c r="G715" s="33"/>
      <c r="H715" s="33" t="s">
        <v>13</v>
      </c>
      <c r="I715" s="4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</row>
    <row r="716" spans="1:32" x14ac:dyDescent="0.2">
      <c r="A716" s="41" t="s">
        <v>42</v>
      </c>
      <c r="B716" s="33" t="s">
        <v>23</v>
      </c>
      <c r="C716" s="33" t="s">
        <v>23</v>
      </c>
      <c r="D716" s="33" t="s">
        <v>123</v>
      </c>
      <c r="E716" s="54">
        <v>1.50272540548345</v>
      </c>
      <c r="F716" s="33" t="s">
        <v>5</v>
      </c>
      <c r="G716" s="33"/>
      <c r="H716" s="33" t="s">
        <v>13</v>
      </c>
      <c r="I716" s="4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</row>
    <row r="717" spans="1:32" x14ac:dyDescent="0.2">
      <c r="A717" s="41" t="s">
        <v>42</v>
      </c>
      <c r="B717" s="33" t="s">
        <v>23</v>
      </c>
      <c r="C717" s="33" t="s">
        <v>23</v>
      </c>
      <c r="D717" s="33" t="s">
        <v>80</v>
      </c>
      <c r="E717" s="54">
        <v>0.70675128456259895</v>
      </c>
      <c r="F717" s="33" t="s">
        <v>5</v>
      </c>
      <c r="G717" s="33"/>
      <c r="H717" s="33" t="s">
        <v>13</v>
      </c>
      <c r="I717" s="42" t="s">
        <v>498</v>
      </c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</row>
    <row r="718" spans="1:32" x14ac:dyDescent="0.2">
      <c r="A718" s="41" t="s">
        <v>42</v>
      </c>
      <c r="B718" s="33" t="s">
        <v>23</v>
      </c>
      <c r="C718" s="33" t="s">
        <v>23</v>
      </c>
      <c r="D718" s="33" t="s">
        <v>150</v>
      </c>
      <c r="E718" s="54">
        <v>0.295251637544927</v>
      </c>
      <c r="F718" s="33" t="s">
        <v>6</v>
      </c>
      <c r="G718" s="33"/>
      <c r="H718" s="33"/>
      <c r="I718" s="42" t="s">
        <v>499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</row>
    <row r="719" spans="1:32" x14ac:dyDescent="0.2">
      <c r="A719" s="41" t="s">
        <v>42</v>
      </c>
      <c r="B719" s="33" t="s">
        <v>23</v>
      </c>
      <c r="C719" s="33" t="s">
        <v>23</v>
      </c>
      <c r="D719" s="33" t="s">
        <v>82</v>
      </c>
      <c r="E719" s="54">
        <v>1.7345736708749</v>
      </c>
      <c r="F719" s="33" t="s">
        <v>5</v>
      </c>
      <c r="G719" s="33"/>
      <c r="H719" s="33" t="s">
        <v>13</v>
      </c>
      <c r="I719" s="42" t="s">
        <v>498</v>
      </c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</row>
    <row r="720" spans="1:32" x14ac:dyDescent="0.2">
      <c r="A720" s="41" t="s">
        <v>42</v>
      </c>
      <c r="B720" s="33" t="s">
        <v>23</v>
      </c>
      <c r="C720" s="33" t="s">
        <v>23</v>
      </c>
      <c r="D720" s="33" t="s">
        <v>92</v>
      </c>
      <c r="E720" s="54">
        <v>4.07620075784929</v>
      </c>
      <c r="F720" s="33" t="s">
        <v>5</v>
      </c>
      <c r="G720" s="33"/>
      <c r="H720" s="33" t="s">
        <v>13</v>
      </c>
      <c r="I720" s="4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</row>
    <row r="721" spans="1:32" x14ac:dyDescent="0.2">
      <c r="A721" s="41" t="s">
        <v>42</v>
      </c>
      <c r="B721" s="33" t="s">
        <v>23</v>
      </c>
      <c r="C721" s="33" t="s">
        <v>23</v>
      </c>
      <c r="D721" s="33" t="s">
        <v>108</v>
      </c>
      <c r="E721" s="54">
        <v>0.467847168151729</v>
      </c>
      <c r="F721" s="33" t="s">
        <v>6</v>
      </c>
      <c r="G721" s="33"/>
      <c r="H721" s="33"/>
      <c r="I721" s="42" t="s">
        <v>499</v>
      </c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</row>
    <row r="722" spans="1:32" x14ac:dyDescent="0.2">
      <c r="A722" s="41" t="s">
        <v>42</v>
      </c>
      <c r="B722" s="33" t="s">
        <v>23</v>
      </c>
      <c r="C722" s="33" t="s">
        <v>23</v>
      </c>
      <c r="D722" s="33" t="s">
        <v>81</v>
      </c>
      <c r="E722" s="54">
        <v>0.76096187250315095</v>
      </c>
      <c r="F722" s="33" t="s">
        <v>5</v>
      </c>
      <c r="G722" s="33"/>
      <c r="H722" s="33"/>
      <c r="I722" s="42" t="s">
        <v>500</v>
      </c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</row>
    <row r="723" spans="1:32" x14ac:dyDescent="0.2">
      <c r="A723" s="41" t="s">
        <v>42</v>
      </c>
      <c r="B723" s="33" t="s">
        <v>23</v>
      </c>
      <c r="C723" s="33" t="s">
        <v>23</v>
      </c>
      <c r="D723" s="33" t="s">
        <v>139</v>
      </c>
      <c r="E723" s="54">
        <v>1.0515662490531801</v>
      </c>
      <c r="F723" s="33" t="s">
        <v>5</v>
      </c>
      <c r="G723" s="33"/>
      <c r="H723" s="33"/>
      <c r="I723" s="42" t="s">
        <v>499</v>
      </c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</row>
    <row r="724" spans="1:32" x14ac:dyDescent="0.2">
      <c r="A724" s="41" t="s">
        <v>42</v>
      </c>
      <c r="B724" s="33" t="s">
        <v>23</v>
      </c>
      <c r="C724" s="33" t="s">
        <v>23</v>
      </c>
      <c r="D724" s="33" t="s">
        <v>114</v>
      </c>
      <c r="E724" s="54">
        <v>1.1530551171324901</v>
      </c>
      <c r="F724" s="33" t="s">
        <v>195</v>
      </c>
      <c r="G724" s="33"/>
      <c r="H724" s="33" t="s">
        <v>13</v>
      </c>
      <c r="I724" s="4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</row>
    <row r="725" spans="1:32" x14ac:dyDescent="0.2">
      <c r="A725" s="41" t="s">
        <v>42</v>
      </c>
      <c r="B725" s="33" t="s">
        <v>23</v>
      </c>
      <c r="C725" s="33" t="s">
        <v>23</v>
      </c>
      <c r="D725" s="33" t="s">
        <v>130</v>
      </c>
      <c r="E725" s="54">
        <v>0.30833540471405202</v>
      </c>
      <c r="F725" s="33" t="s">
        <v>3</v>
      </c>
      <c r="G725" s="33"/>
      <c r="H725" s="33" t="s">
        <v>13</v>
      </c>
      <c r="I725" s="42" t="s">
        <v>498</v>
      </c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</row>
    <row r="726" spans="1:32" x14ac:dyDescent="0.2">
      <c r="A726" s="41" t="s">
        <v>42</v>
      </c>
      <c r="B726" s="33" t="s">
        <v>23</v>
      </c>
      <c r="C726" s="33" t="s">
        <v>23</v>
      </c>
      <c r="D726" s="33" t="s">
        <v>101</v>
      </c>
      <c r="E726" s="54">
        <v>0.46677628221933098</v>
      </c>
      <c r="F726" s="33" t="s">
        <v>5</v>
      </c>
      <c r="G726" s="33"/>
      <c r="H726" s="33" t="s">
        <v>13</v>
      </c>
      <c r="I726" s="42" t="s">
        <v>499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</row>
    <row r="727" spans="1:32" x14ac:dyDescent="0.2">
      <c r="A727" s="41" t="s">
        <v>42</v>
      </c>
      <c r="B727" s="33" t="s">
        <v>23</v>
      </c>
      <c r="C727" s="33" t="s">
        <v>23</v>
      </c>
      <c r="D727" s="33" t="s">
        <v>95</v>
      </c>
      <c r="E727" s="54">
        <v>5.5133761178032898</v>
      </c>
      <c r="F727" s="33" t="s">
        <v>5</v>
      </c>
      <c r="G727" s="33"/>
      <c r="H727" s="33" t="s">
        <v>13</v>
      </c>
      <c r="I727" s="42" t="s">
        <v>499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</row>
    <row r="728" spans="1:32" x14ac:dyDescent="0.2">
      <c r="A728" s="41" t="s">
        <v>42</v>
      </c>
      <c r="B728" s="33" t="s">
        <v>23</v>
      </c>
      <c r="C728" s="33" t="s">
        <v>23</v>
      </c>
      <c r="D728" s="33" t="s">
        <v>116</v>
      </c>
      <c r="E728" s="54">
        <v>2.2195110888640599</v>
      </c>
      <c r="F728" s="33" t="s">
        <v>5</v>
      </c>
      <c r="G728" s="33"/>
      <c r="H728" s="33" t="s">
        <v>13</v>
      </c>
      <c r="I728" s="42" t="s">
        <v>499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</row>
    <row r="729" spans="1:32" x14ac:dyDescent="0.2">
      <c r="A729" s="41" t="s">
        <v>43</v>
      </c>
      <c r="B729" s="33" t="s">
        <v>25</v>
      </c>
      <c r="C729" s="33" t="s">
        <v>236</v>
      </c>
      <c r="D729" s="33" t="s">
        <v>185</v>
      </c>
      <c r="E729" s="54">
        <v>0.63827527430953401</v>
      </c>
      <c r="F729" s="33" t="s">
        <v>193</v>
      </c>
      <c r="G729" s="33"/>
      <c r="H729" s="33"/>
      <c r="I729" s="4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</row>
    <row r="730" spans="1:32" x14ac:dyDescent="0.2">
      <c r="A730" s="41" t="s">
        <v>43</v>
      </c>
      <c r="B730" s="33" t="s">
        <v>25</v>
      </c>
      <c r="C730" s="33" t="s">
        <v>236</v>
      </c>
      <c r="D730" s="33" t="s">
        <v>106</v>
      </c>
      <c r="E730" s="54">
        <v>0.53320017960421096</v>
      </c>
      <c r="F730" s="33" t="s">
        <v>193</v>
      </c>
      <c r="G730" s="33"/>
      <c r="H730" s="33"/>
      <c r="I730" s="4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</row>
    <row r="731" spans="1:32" x14ac:dyDescent="0.2">
      <c r="A731" s="41" t="s">
        <v>43</v>
      </c>
      <c r="B731" s="33" t="s">
        <v>25</v>
      </c>
      <c r="C731" s="33" t="s">
        <v>236</v>
      </c>
      <c r="D731" s="33" t="s">
        <v>127</v>
      </c>
      <c r="E731" s="54">
        <v>0.51635391927051899</v>
      </c>
      <c r="F731" s="33" t="s">
        <v>6</v>
      </c>
      <c r="G731" s="33"/>
      <c r="H731" s="33"/>
      <c r="I731" s="4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</row>
    <row r="732" spans="1:32" x14ac:dyDescent="0.2">
      <c r="A732" s="41" t="s">
        <v>43</v>
      </c>
      <c r="B732" s="33" t="s">
        <v>25</v>
      </c>
      <c r="C732" s="33" t="s">
        <v>236</v>
      </c>
      <c r="D732" s="33" t="s">
        <v>77</v>
      </c>
      <c r="E732" s="54">
        <v>0.92527048602992301</v>
      </c>
      <c r="F732" s="33" t="s">
        <v>5</v>
      </c>
      <c r="G732" s="33"/>
      <c r="H732" s="33" t="s">
        <v>13</v>
      </c>
      <c r="I732" s="4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</row>
    <row r="733" spans="1:32" x14ac:dyDescent="0.2">
      <c r="A733" s="41" t="s">
        <v>43</v>
      </c>
      <c r="B733" s="33" t="s">
        <v>25</v>
      </c>
      <c r="C733" s="33" t="s">
        <v>236</v>
      </c>
      <c r="D733" s="33" t="s">
        <v>131</v>
      </c>
      <c r="E733" s="54">
        <v>6.19885629664343</v>
      </c>
      <c r="F733" s="33" t="s">
        <v>193</v>
      </c>
      <c r="G733" s="33"/>
      <c r="H733" s="33"/>
      <c r="I733" s="4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</row>
    <row r="734" spans="1:32" x14ac:dyDescent="0.2">
      <c r="A734" s="41" t="s">
        <v>43</v>
      </c>
      <c r="B734" s="33" t="s">
        <v>25</v>
      </c>
      <c r="C734" s="33" t="s">
        <v>236</v>
      </c>
      <c r="D734" s="33" t="s">
        <v>110</v>
      </c>
      <c r="E734" s="54">
        <v>15.8872735465517</v>
      </c>
      <c r="F734" s="33" t="s">
        <v>193</v>
      </c>
      <c r="G734" s="33"/>
      <c r="H734" s="33"/>
      <c r="I734" s="4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</row>
    <row r="735" spans="1:32" x14ac:dyDescent="0.2">
      <c r="A735" s="41" t="s">
        <v>43</v>
      </c>
      <c r="B735" s="33" t="s">
        <v>25</v>
      </c>
      <c r="C735" s="33" t="s">
        <v>236</v>
      </c>
      <c r="D735" s="33" t="s">
        <v>90</v>
      </c>
      <c r="E735" s="54">
        <v>14.3628273346285</v>
      </c>
      <c r="F735" s="33" t="s">
        <v>193</v>
      </c>
      <c r="G735" s="33"/>
      <c r="H735" s="33"/>
      <c r="I735" s="4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</row>
    <row r="736" spans="1:32" x14ac:dyDescent="0.2">
      <c r="A736" s="41" t="s">
        <v>43</v>
      </c>
      <c r="B736" s="33" t="s">
        <v>25</v>
      </c>
      <c r="C736" s="33" t="s">
        <v>236</v>
      </c>
      <c r="D736" s="33" t="s">
        <v>117</v>
      </c>
      <c r="E736" s="54">
        <v>1.8559240850133301</v>
      </c>
      <c r="F736" s="33" t="s">
        <v>193</v>
      </c>
      <c r="G736" s="33"/>
      <c r="H736" s="33"/>
      <c r="I736" s="4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</row>
    <row r="737" spans="1:32" x14ac:dyDescent="0.2">
      <c r="A737" s="41" t="s">
        <v>43</v>
      </c>
      <c r="B737" s="33" t="s">
        <v>25</v>
      </c>
      <c r="C737" s="33" t="s">
        <v>236</v>
      </c>
      <c r="D737" s="33" t="s">
        <v>96</v>
      </c>
      <c r="E737" s="54">
        <v>7.5791521832988096</v>
      </c>
      <c r="F737" s="33" t="s">
        <v>193</v>
      </c>
      <c r="G737" s="33"/>
      <c r="H737" s="33"/>
      <c r="I737" s="4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</row>
    <row r="738" spans="1:32" x14ac:dyDescent="0.2">
      <c r="A738" s="41" t="s">
        <v>43</v>
      </c>
      <c r="B738" s="33" t="s">
        <v>25</v>
      </c>
      <c r="C738" s="33" t="s">
        <v>236</v>
      </c>
      <c r="D738" s="33" t="s">
        <v>87</v>
      </c>
      <c r="E738" s="54">
        <v>0.50651848944365596</v>
      </c>
      <c r="F738" s="33" t="s">
        <v>5</v>
      </c>
      <c r="G738" s="33"/>
      <c r="H738" s="33" t="s">
        <v>13</v>
      </c>
      <c r="I738" s="4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</row>
    <row r="739" spans="1:32" x14ac:dyDescent="0.2">
      <c r="A739" s="41" t="s">
        <v>43</v>
      </c>
      <c r="B739" s="33" t="s">
        <v>25</v>
      </c>
      <c r="C739" s="33" t="s">
        <v>236</v>
      </c>
      <c r="D739" s="33" t="s">
        <v>98</v>
      </c>
      <c r="E739" s="54">
        <v>0.52339424021320002</v>
      </c>
      <c r="F739" s="33" t="s">
        <v>193</v>
      </c>
      <c r="G739" s="33"/>
      <c r="H739" s="33"/>
      <c r="I739" s="4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</row>
    <row r="740" spans="1:32" x14ac:dyDescent="0.2">
      <c r="A740" s="41" t="s">
        <v>43</v>
      </c>
      <c r="B740" s="33" t="s">
        <v>25</v>
      </c>
      <c r="C740" s="33" t="s">
        <v>236</v>
      </c>
      <c r="D740" s="33" t="s">
        <v>105</v>
      </c>
      <c r="E740" s="54">
        <v>0.38324766146473899</v>
      </c>
      <c r="F740" s="33" t="s">
        <v>5</v>
      </c>
      <c r="G740" s="33"/>
      <c r="H740" s="33"/>
      <c r="I740" s="42" t="s">
        <v>16</v>
      </c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</row>
    <row r="741" spans="1:32" x14ac:dyDescent="0.2">
      <c r="A741" s="41" t="s">
        <v>43</v>
      </c>
      <c r="B741" s="33" t="s">
        <v>25</v>
      </c>
      <c r="C741" s="33" t="s">
        <v>236</v>
      </c>
      <c r="D741" s="33" t="s">
        <v>79</v>
      </c>
      <c r="E741" s="54">
        <v>0.629975563967903</v>
      </c>
      <c r="F741" s="33" t="s">
        <v>3</v>
      </c>
      <c r="G741" s="33"/>
      <c r="H741" s="33"/>
      <c r="I741" s="42" t="s">
        <v>498</v>
      </c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</row>
    <row r="742" spans="1:32" x14ac:dyDescent="0.2">
      <c r="A742" s="41" t="s">
        <v>43</v>
      </c>
      <c r="B742" s="33" t="s">
        <v>25</v>
      </c>
      <c r="C742" s="33" t="s">
        <v>236</v>
      </c>
      <c r="D742" s="33" t="s">
        <v>126</v>
      </c>
      <c r="E742" s="54">
        <v>0.23741958902601201</v>
      </c>
      <c r="F742" s="33" t="s">
        <v>195</v>
      </c>
      <c r="G742" s="33"/>
      <c r="H742" s="33"/>
      <c r="I742" s="4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</row>
    <row r="743" spans="1:32" x14ac:dyDescent="0.2">
      <c r="A743" s="41" t="s">
        <v>43</v>
      </c>
      <c r="B743" s="33" t="s">
        <v>25</v>
      </c>
      <c r="C743" s="33" t="s">
        <v>236</v>
      </c>
      <c r="D743" s="33" t="s">
        <v>135</v>
      </c>
      <c r="E743" s="54">
        <v>0.28783773802211698</v>
      </c>
      <c r="F743" s="33" t="s">
        <v>5</v>
      </c>
      <c r="G743" s="33"/>
      <c r="H743" s="33" t="s">
        <v>13</v>
      </c>
      <c r="I743" s="42" t="s">
        <v>498</v>
      </c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</row>
    <row r="744" spans="1:32" x14ac:dyDescent="0.2">
      <c r="A744" s="41" t="s">
        <v>43</v>
      </c>
      <c r="B744" s="33" t="s">
        <v>25</v>
      </c>
      <c r="C744" s="33" t="s">
        <v>236</v>
      </c>
      <c r="D744" s="33" t="s">
        <v>220</v>
      </c>
      <c r="E744" s="54">
        <v>0.94875736777709097</v>
      </c>
      <c r="F744" s="33" t="s">
        <v>5</v>
      </c>
      <c r="G744" s="33"/>
      <c r="H744" s="33"/>
      <c r="I744" s="4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</row>
    <row r="745" spans="1:32" x14ac:dyDescent="0.2">
      <c r="A745" s="41" t="s">
        <v>43</v>
      </c>
      <c r="B745" s="33" t="s">
        <v>25</v>
      </c>
      <c r="C745" s="33" t="s">
        <v>236</v>
      </c>
      <c r="D745" s="33" t="s">
        <v>118</v>
      </c>
      <c r="E745" s="54">
        <v>0.42881468414544999</v>
      </c>
      <c r="F745" s="33" t="s">
        <v>5</v>
      </c>
      <c r="G745" s="33"/>
      <c r="H745" s="33"/>
      <c r="I745" s="42" t="s">
        <v>498</v>
      </c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</row>
    <row r="746" spans="1:32" x14ac:dyDescent="0.2">
      <c r="A746" s="41" t="s">
        <v>43</v>
      </c>
      <c r="B746" s="33" t="s">
        <v>25</v>
      </c>
      <c r="C746" s="33" t="s">
        <v>236</v>
      </c>
      <c r="D746" s="33" t="s">
        <v>107</v>
      </c>
      <c r="E746" s="54">
        <v>0.41743416372674502</v>
      </c>
      <c r="F746" s="33" t="s">
        <v>6</v>
      </c>
      <c r="G746" s="33"/>
      <c r="H746" s="33"/>
      <c r="I746" s="42" t="s">
        <v>498</v>
      </c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</row>
    <row r="747" spans="1:32" x14ac:dyDescent="0.2">
      <c r="A747" s="41" t="s">
        <v>43</v>
      </c>
      <c r="B747" s="33" t="s">
        <v>25</v>
      </c>
      <c r="C747" s="33" t="s">
        <v>236</v>
      </c>
      <c r="D747" s="33" t="s">
        <v>104</v>
      </c>
      <c r="E747" s="54">
        <v>0.493281986093418</v>
      </c>
      <c r="F747" s="33" t="s">
        <v>6</v>
      </c>
      <c r="G747" s="33"/>
      <c r="H747" s="33"/>
      <c r="I747" s="4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</row>
    <row r="748" spans="1:32" x14ac:dyDescent="0.2">
      <c r="A748" s="41" t="s">
        <v>43</v>
      </c>
      <c r="B748" s="33" t="s">
        <v>25</v>
      </c>
      <c r="C748" s="33" t="s">
        <v>236</v>
      </c>
      <c r="D748" s="33" t="s">
        <v>121</v>
      </c>
      <c r="E748" s="54">
        <v>0.31482370364780299</v>
      </c>
      <c r="F748" s="33" t="s">
        <v>195</v>
      </c>
      <c r="G748" s="33"/>
      <c r="H748" s="33"/>
      <c r="I748" s="4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</row>
    <row r="749" spans="1:32" x14ac:dyDescent="0.2">
      <c r="A749" s="41" t="s">
        <v>43</v>
      </c>
      <c r="B749" s="33" t="s">
        <v>25</v>
      </c>
      <c r="C749" s="33" t="s">
        <v>236</v>
      </c>
      <c r="D749" s="33" t="s">
        <v>71</v>
      </c>
      <c r="E749" s="54">
        <v>9.2721273016573296</v>
      </c>
      <c r="F749" s="33" t="s">
        <v>5</v>
      </c>
      <c r="G749" s="33"/>
      <c r="H749" s="33"/>
      <c r="I749" s="42" t="s">
        <v>498</v>
      </c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</row>
    <row r="750" spans="1:32" x14ac:dyDescent="0.2">
      <c r="A750" s="41" t="s">
        <v>43</v>
      </c>
      <c r="B750" s="33" t="s">
        <v>25</v>
      </c>
      <c r="C750" s="33" t="s">
        <v>236</v>
      </c>
      <c r="D750" s="33" t="s">
        <v>136</v>
      </c>
      <c r="E750" s="54">
        <v>0.94563453886715598</v>
      </c>
      <c r="F750" s="33" t="s">
        <v>5</v>
      </c>
      <c r="G750" s="33"/>
      <c r="H750" s="33" t="s">
        <v>13</v>
      </c>
      <c r="I750" s="4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</row>
    <row r="751" spans="1:32" x14ac:dyDescent="0.2">
      <c r="A751" s="41" t="s">
        <v>43</v>
      </c>
      <c r="B751" s="33" t="s">
        <v>25</v>
      </c>
      <c r="C751" s="33" t="s">
        <v>236</v>
      </c>
      <c r="D751" s="33" t="s">
        <v>75</v>
      </c>
      <c r="E751" s="54">
        <v>3.71170683089903</v>
      </c>
      <c r="F751" s="33" t="s">
        <v>5</v>
      </c>
      <c r="G751" s="33"/>
      <c r="H751" s="33"/>
      <c r="I751" s="42" t="s">
        <v>498</v>
      </c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</row>
    <row r="752" spans="1:32" x14ac:dyDescent="0.2">
      <c r="A752" s="41" t="s">
        <v>43</v>
      </c>
      <c r="B752" s="33" t="s">
        <v>25</v>
      </c>
      <c r="C752" s="33" t="s">
        <v>236</v>
      </c>
      <c r="D752" s="33" t="s">
        <v>128</v>
      </c>
      <c r="E752" s="54">
        <v>0.69147118388672701</v>
      </c>
      <c r="F752" s="33" t="s">
        <v>5</v>
      </c>
      <c r="G752" s="33"/>
      <c r="H752" s="33"/>
      <c r="I752" s="4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</row>
    <row r="753" spans="1:32" x14ac:dyDescent="0.2">
      <c r="A753" s="41" t="s">
        <v>43</v>
      </c>
      <c r="B753" s="33" t="s">
        <v>25</v>
      </c>
      <c r="C753" s="33" t="s">
        <v>236</v>
      </c>
      <c r="D753" s="33" t="s">
        <v>83</v>
      </c>
      <c r="E753" s="54">
        <v>0.51673225670723799</v>
      </c>
      <c r="F753" s="33" t="s">
        <v>195</v>
      </c>
      <c r="G753" s="33"/>
      <c r="H753" s="33"/>
      <c r="I753" s="4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</row>
    <row r="754" spans="1:32" x14ac:dyDescent="0.2">
      <c r="A754" s="41" t="s">
        <v>43</v>
      </c>
      <c r="B754" s="33" t="s">
        <v>25</v>
      </c>
      <c r="C754" s="33" t="s">
        <v>236</v>
      </c>
      <c r="D754" s="33" t="s">
        <v>119</v>
      </c>
      <c r="E754" s="54">
        <v>1.78767327434539</v>
      </c>
      <c r="F754" s="33" t="s">
        <v>5</v>
      </c>
      <c r="G754" s="33"/>
      <c r="H754" s="33" t="s">
        <v>13</v>
      </c>
      <c r="I754" s="4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</row>
    <row r="755" spans="1:32" x14ac:dyDescent="0.2">
      <c r="A755" s="41" t="s">
        <v>43</v>
      </c>
      <c r="B755" s="33" t="s">
        <v>25</v>
      </c>
      <c r="C755" s="33" t="s">
        <v>236</v>
      </c>
      <c r="D755" s="33" t="s">
        <v>102</v>
      </c>
      <c r="E755" s="54">
        <v>0.471990932642193</v>
      </c>
      <c r="F755" s="33" t="s">
        <v>5</v>
      </c>
      <c r="G755" s="33"/>
      <c r="H755" s="33" t="s">
        <v>13</v>
      </c>
      <c r="I755" s="42" t="s">
        <v>500</v>
      </c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</row>
    <row r="756" spans="1:32" x14ac:dyDescent="0.2">
      <c r="A756" s="41" t="s">
        <v>43</v>
      </c>
      <c r="B756" s="33" t="s">
        <v>25</v>
      </c>
      <c r="C756" s="33" t="s">
        <v>236</v>
      </c>
      <c r="D756" s="33" t="s">
        <v>84</v>
      </c>
      <c r="E756" s="54">
        <v>1.12102679004182</v>
      </c>
      <c r="F756" s="33" t="s">
        <v>3</v>
      </c>
      <c r="G756" s="33"/>
      <c r="H756" s="33" t="s">
        <v>13</v>
      </c>
      <c r="I756" s="42" t="s">
        <v>498</v>
      </c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</row>
    <row r="757" spans="1:32" x14ac:dyDescent="0.2">
      <c r="A757" s="41" t="s">
        <v>43</v>
      </c>
      <c r="B757" s="33" t="s">
        <v>25</v>
      </c>
      <c r="C757" s="33" t="s">
        <v>236</v>
      </c>
      <c r="D757" s="33" t="s">
        <v>129</v>
      </c>
      <c r="E757" s="54">
        <v>2.4941680551244501</v>
      </c>
      <c r="F757" s="33" t="s">
        <v>193</v>
      </c>
      <c r="G757" s="33"/>
      <c r="H757" s="33"/>
      <c r="I757" s="4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</row>
    <row r="758" spans="1:32" x14ac:dyDescent="0.2">
      <c r="A758" s="41" t="s">
        <v>43</v>
      </c>
      <c r="B758" s="33" t="s">
        <v>25</v>
      </c>
      <c r="C758" s="33" t="s">
        <v>236</v>
      </c>
      <c r="D758" s="33" t="s">
        <v>91</v>
      </c>
      <c r="E758" s="54">
        <v>2.0157493494651302</v>
      </c>
      <c r="F758" s="33" t="s">
        <v>201</v>
      </c>
      <c r="G758" s="33"/>
      <c r="H758" s="33" t="s">
        <v>13</v>
      </c>
      <c r="I758" s="4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</row>
    <row r="759" spans="1:32" x14ac:dyDescent="0.2">
      <c r="A759" s="41" t="s">
        <v>43</v>
      </c>
      <c r="B759" s="33" t="s">
        <v>25</v>
      </c>
      <c r="C759" s="33" t="s">
        <v>236</v>
      </c>
      <c r="D759" s="33" t="s">
        <v>221</v>
      </c>
      <c r="E759" s="54">
        <v>1.3395268033821299</v>
      </c>
      <c r="F759" s="33" t="s">
        <v>5</v>
      </c>
      <c r="G759" s="33"/>
      <c r="H759" s="33" t="s">
        <v>13</v>
      </c>
      <c r="I759" s="4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</row>
    <row r="760" spans="1:32" x14ac:dyDescent="0.2">
      <c r="A760" s="41" t="s">
        <v>43</v>
      </c>
      <c r="B760" s="33" t="s">
        <v>25</v>
      </c>
      <c r="C760" s="33" t="s">
        <v>236</v>
      </c>
      <c r="D760" s="33" t="s">
        <v>99</v>
      </c>
      <c r="E760" s="54">
        <v>0.83961769832991495</v>
      </c>
      <c r="F760" s="33" t="s">
        <v>5</v>
      </c>
      <c r="G760" s="33"/>
      <c r="H760" s="33" t="s">
        <v>13</v>
      </c>
      <c r="I760" s="42" t="s">
        <v>498</v>
      </c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</row>
    <row r="761" spans="1:32" x14ac:dyDescent="0.2">
      <c r="A761" s="41" t="s">
        <v>43</v>
      </c>
      <c r="B761" s="33" t="s">
        <v>25</v>
      </c>
      <c r="C761" s="33" t="s">
        <v>236</v>
      </c>
      <c r="D761" s="33" t="s">
        <v>123</v>
      </c>
      <c r="E761" s="54">
        <v>1.46804316706481</v>
      </c>
      <c r="F761" s="33" t="s">
        <v>5</v>
      </c>
      <c r="G761" s="33"/>
      <c r="H761" s="33" t="s">
        <v>13</v>
      </c>
      <c r="I761" s="4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</row>
    <row r="762" spans="1:32" x14ac:dyDescent="0.2">
      <c r="A762" s="41" t="s">
        <v>43</v>
      </c>
      <c r="B762" s="33" t="s">
        <v>25</v>
      </c>
      <c r="C762" s="33" t="s">
        <v>236</v>
      </c>
      <c r="D762" s="33" t="s">
        <v>80</v>
      </c>
      <c r="E762" s="54">
        <v>0.88916814667159205</v>
      </c>
      <c r="F762" s="33" t="s">
        <v>5</v>
      </c>
      <c r="G762" s="33"/>
      <c r="H762" s="33" t="s">
        <v>13</v>
      </c>
      <c r="I762" s="42" t="s">
        <v>498</v>
      </c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</row>
    <row r="763" spans="1:32" x14ac:dyDescent="0.2">
      <c r="A763" s="41" t="s">
        <v>43</v>
      </c>
      <c r="B763" s="33" t="s">
        <v>25</v>
      </c>
      <c r="C763" s="33" t="s">
        <v>236</v>
      </c>
      <c r="D763" s="33" t="s">
        <v>82</v>
      </c>
      <c r="E763" s="54">
        <v>2.39049365535752</v>
      </c>
      <c r="F763" s="33" t="s">
        <v>5</v>
      </c>
      <c r="G763" s="33"/>
      <c r="H763" s="33" t="s">
        <v>13</v>
      </c>
      <c r="I763" s="42" t="s">
        <v>498</v>
      </c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</row>
    <row r="764" spans="1:32" x14ac:dyDescent="0.2">
      <c r="A764" s="41" t="s">
        <v>43</v>
      </c>
      <c r="B764" s="33" t="s">
        <v>25</v>
      </c>
      <c r="C764" s="33" t="s">
        <v>236</v>
      </c>
      <c r="D764" s="33" t="s">
        <v>92</v>
      </c>
      <c r="E764" s="54">
        <v>3.57317970700776</v>
      </c>
      <c r="F764" s="33" t="s">
        <v>5</v>
      </c>
      <c r="G764" s="33"/>
      <c r="H764" s="33" t="s">
        <v>13</v>
      </c>
      <c r="I764" s="4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</row>
    <row r="765" spans="1:32" x14ac:dyDescent="0.2">
      <c r="A765" s="41" t="s">
        <v>43</v>
      </c>
      <c r="B765" s="33" t="s">
        <v>25</v>
      </c>
      <c r="C765" s="33" t="s">
        <v>236</v>
      </c>
      <c r="D765" s="33" t="s">
        <v>183</v>
      </c>
      <c r="E765" s="54">
        <v>0.30714507263344298</v>
      </c>
      <c r="F765" s="33" t="s">
        <v>5</v>
      </c>
      <c r="G765" s="33"/>
      <c r="H765" s="33" t="s">
        <v>13</v>
      </c>
      <c r="I765" s="4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</row>
    <row r="766" spans="1:32" x14ac:dyDescent="0.2">
      <c r="A766" s="41" t="s">
        <v>43</v>
      </c>
      <c r="B766" s="33" t="s">
        <v>25</v>
      </c>
      <c r="C766" s="33" t="s">
        <v>236</v>
      </c>
      <c r="D766" s="33" t="s">
        <v>81</v>
      </c>
      <c r="E766" s="54">
        <v>1.0909364018374601</v>
      </c>
      <c r="F766" s="33" t="s">
        <v>5</v>
      </c>
      <c r="G766" s="33"/>
      <c r="H766" s="33"/>
      <c r="I766" s="42" t="s">
        <v>500</v>
      </c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</row>
    <row r="767" spans="1:32" x14ac:dyDescent="0.2">
      <c r="A767" s="41" t="s">
        <v>43</v>
      </c>
      <c r="B767" s="33" t="s">
        <v>25</v>
      </c>
      <c r="C767" s="33" t="s">
        <v>236</v>
      </c>
      <c r="D767" s="33" t="s">
        <v>139</v>
      </c>
      <c r="E767" s="54">
        <v>1.0246006557373399</v>
      </c>
      <c r="F767" s="33" t="s">
        <v>5</v>
      </c>
      <c r="G767" s="33"/>
      <c r="H767" s="33"/>
      <c r="I767" s="42" t="s">
        <v>499</v>
      </c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</row>
    <row r="768" spans="1:32" x14ac:dyDescent="0.2">
      <c r="A768" s="41" t="s">
        <v>43</v>
      </c>
      <c r="B768" s="33" t="s">
        <v>25</v>
      </c>
      <c r="C768" s="33" t="s">
        <v>236</v>
      </c>
      <c r="D768" s="33" t="s">
        <v>114</v>
      </c>
      <c r="E768" s="54">
        <v>2.2033820124574102</v>
      </c>
      <c r="F768" s="33" t="s">
        <v>195</v>
      </c>
      <c r="G768" s="33"/>
      <c r="H768" s="33" t="s">
        <v>13</v>
      </c>
      <c r="I768" s="4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</row>
    <row r="769" spans="1:32" x14ac:dyDescent="0.2">
      <c r="A769" s="41" t="s">
        <v>43</v>
      </c>
      <c r="B769" s="33" t="s">
        <v>25</v>
      </c>
      <c r="C769" s="33" t="s">
        <v>236</v>
      </c>
      <c r="D769" s="33" t="s">
        <v>88</v>
      </c>
      <c r="E769" s="54">
        <v>0.90988998096975604</v>
      </c>
      <c r="F769" s="33" t="s">
        <v>5</v>
      </c>
      <c r="G769" s="33"/>
      <c r="H769" s="33" t="s">
        <v>13</v>
      </c>
      <c r="I769" s="42" t="s">
        <v>500</v>
      </c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</row>
    <row r="770" spans="1:32" x14ac:dyDescent="0.2">
      <c r="A770" s="41" t="s">
        <v>43</v>
      </c>
      <c r="B770" s="33" t="s">
        <v>25</v>
      </c>
      <c r="C770" s="33" t="s">
        <v>236</v>
      </c>
      <c r="D770" s="33" t="s">
        <v>101</v>
      </c>
      <c r="E770" s="54">
        <v>0.404330400926037</v>
      </c>
      <c r="F770" s="33" t="s">
        <v>5</v>
      </c>
      <c r="G770" s="33"/>
      <c r="H770" s="33" t="s">
        <v>13</v>
      </c>
      <c r="I770" s="42" t="s">
        <v>499</v>
      </c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</row>
    <row r="771" spans="1:32" x14ac:dyDescent="0.2">
      <c r="A771" s="41" t="s">
        <v>43</v>
      </c>
      <c r="B771" s="33" t="s">
        <v>25</v>
      </c>
      <c r="C771" s="33" t="s">
        <v>236</v>
      </c>
      <c r="D771" s="33" t="s">
        <v>95</v>
      </c>
      <c r="E771" s="54">
        <v>4.1177093865613603</v>
      </c>
      <c r="F771" s="33" t="s">
        <v>5</v>
      </c>
      <c r="G771" s="33"/>
      <c r="H771" s="33" t="s">
        <v>13</v>
      </c>
      <c r="I771" s="42" t="s">
        <v>499</v>
      </c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</row>
    <row r="772" spans="1:32" x14ac:dyDescent="0.2">
      <c r="A772" s="41" t="s">
        <v>43</v>
      </c>
      <c r="B772" s="33" t="s">
        <v>25</v>
      </c>
      <c r="C772" s="33" t="s">
        <v>236</v>
      </c>
      <c r="D772" s="33" t="s">
        <v>116</v>
      </c>
      <c r="E772" s="54">
        <v>2.7450579045488901</v>
      </c>
      <c r="F772" s="33" t="s">
        <v>5</v>
      </c>
      <c r="G772" s="33"/>
      <c r="H772" s="33" t="s">
        <v>13</v>
      </c>
      <c r="I772" s="42" t="s">
        <v>499</v>
      </c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</row>
    <row r="773" spans="1:32" x14ac:dyDescent="0.2">
      <c r="A773" s="41" t="s">
        <v>44</v>
      </c>
      <c r="B773" s="33" t="s">
        <v>23</v>
      </c>
      <c r="C773" s="33" t="s">
        <v>23</v>
      </c>
      <c r="D773" s="33" t="s">
        <v>76</v>
      </c>
      <c r="E773" s="54">
        <v>1.53315493424886</v>
      </c>
      <c r="F773" s="33" t="s">
        <v>5</v>
      </c>
      <c r="G773" s="33"/>
      <c r="H773" s="33"/>
      <c r="I773" s="4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</row>
    <row r="774" spans="1:32" x14ac:dyDescent="0.2">
      <c r="A774" s="41" t="s">
        <v>44</v>
      </c>
      <c r="B774" s="33" t="s">
        <v>23</v>
      </c>
      <c r="C774" s="33" t="s">
        <v>23</v>
      </c>
      <c r="D774" s="33" t="s">
        <v>100</v>
      </c>
      <c r="E774" s="54">
        <v>0.63052000635640704</v>
      </c>
      <c r="F774" s="33" t="s">
        <v>5</v>
      </c>
      <c r="G774" s="33"/>
      <c r="H774" s="33"/>
      <c r="I774" s="4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</row>
    <row r="775" spans="1:32" x14ac:dyDescent="0.2">
      <c r="A775" s="41" t="s">
        <v>44</v>
      </c>
      <c r="B775" s="33" t="s">
        <v>23</v>
      </c>
      <c r="C775" s="33" t="s">
        <v>23</v>
      </c>
      <c r="D775" s="33" t="s">
        <v>206</v>
      </c>
      <c r="E775" s="54">
        <v>0.60907423329830901</v>
      </c>
      <c r="F775" s="33" t="s">
        <v>5</v>
      </c>
      <c r="G775" s="33" t="s">
        <v>19</v>
      </c>
      <c r="H775" s="33" t="s">
        <v>14</v>
      </c>
      <c r="I775" s="4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</row>
    <row r="776" spans="1:32" x14ac:dyDescent="0.2">
      <c r="A776" s="41" t="s">
        <v>44</v>
      </c>
      <c r="B776" s="33" t="s">
        <v>23</v>
      </c>
      <c r="C776" s="33" t="s">
        <v>23</v>
      </c>
      <c r="D776" s="33" t="s">
        <v>106</v>
      </c>
      <c r="E776" s="54">
        <v>0.53281464994401395</v>
      </c>
      <c r="F776" s="33" t="s">
        <v>193</v>
      </c>
      <c r="G776" s="33"/>
      <c r="H776" s="33"/>
      <c r="I776" s="4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</row>
    <row r="777" spans="1:32" x14ac:dyDescent="0.2">
      <c r="A777" s="41" t="s">
        <v>44</v>
      </c>
      <c r="B777" s="33" t="s">
        <v>23</v>
      </c>
      <c r="C777" s="33" t="s">
        <v>23</v>
      </c>
      <c r="D777" s="33" t="s">
        <v>127</v>
      </c>
      <c r="E777" s="54">
        <v>0.59955576811096101</v>
      </c>
      <c r="F777" s="33" t="s">
        <v>6</v>
      </c>
      <c r="G777" s="33"/>
      <c r="H777" s="33"/>
      <c r="I777" s="4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</row>
    <row r="778" spans="1:32" x14ac:dyDescent="0.2">
      <c r="A778" s="41" t="s">
        <v>44</v>
      </c>
      <c r="B778" s="33" t="s">
        <v>23</v>
      </c>
      <c r="C778" s="33" t="s">
        <v>23</v>
      </c>
      <c r="D778" s="33" t="s">
        <v>89</v>
      </c>
      <c r="E778" s="54">
        <v>0.72793787239619701</v>
      </c>
      <c r="F778" s="33" t="s">
        <v>5</v>
      </c>
      <c r="G778" s="33"/>
      <c r="H778" s="33"/>
      <c r="I778" s="4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</row>
    <row r="779" spans="1:32" x14ac:dyDescent="0.2">
      <c r="A779" s="41" t="s">
        <v>44</v>
      </c>
      <c r="B779" s="33" t="s">
        <v>23</v>
      </c>
      <c r="C779" s="33" t="s">
        <v>23</v>
      </c>
      <c r="D779" s="33" t="s">
        <v>77</v>
      </c>
      <c r="E779" s="54">
        <v>3.0125107407008098</v>
      </c>
      <c r="F779" s="33" t="s">
        <v>5</v>
      </c>
      <c r="G779" s="33"/>
      <c r="H779" s="33" t="s">
        <v>13</v>
      </c>
      <c r="I779" s="4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</row>
    <row r="780" spans="1:32" x14ac:dyDescent="0.2">
      <c r="A780" s="41" t="s">
        <v>44</v>
      </c>
      <c r="B780" s="33" t="s">
        <v>23</v>
      </c>
      <c r="C780" s="33" t="s">
        <v>23</v>
      </c>
      <c r="D780" s="33" t="s">
        <v>94</v>
      </c>
      <c r="E780" s="54">
        <v>0.47207105049317499</v>
      </c>
      <c r="F780" s="33" t="s">
        <v>6</v>
      </c>
      <c r="G780" s="33"/>
      <c r="H780" s="33"/>
      <c r="I780" s="42" t="s">
        <v>498</v>
      </c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</row>
    <row r="781" spans="1:32" x14ac:dyDescent="0.2">
      <c r="A781" s="41" t="s">
        <v>44</v>
      </c>
      <c r="B781" s="33" t="s">
        <v>23</v>
      </c>
      <c r="C781" s="33" t="s">
        <v>23</v>
      </c>
      <c r="D781" s="33" t="s">
        <v>131</v>
      </c>
      <c r="E781" s="54">
        <v>4.7112750204659797</v>
      </c>
      <c r="F781" s="33" t="s">
        <v>193</v>
      </c>
      <c r="G781" s="33"/>
      <c r="H781" s="33"/>
      <c r="I781" s="4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</row>
    <row r="782" spans="1:32" x14ac:dyDescent="0.2">
      <c r="A782" s="41" t="s">
        <v>44</v>
      </c>
      <c r="B782" s="33" t="s">
        <v>23</v>
      </c>
      <c r="C782" s="33" t="s">
        <v>23</v>
      </c>
      <c r="D782" s="33" t="s">
        <v>110</v>
      </c>
      <c r="E782" s="54">
        <v>13.8670628167116</v>
      </c>
      <c r="F782" s="33" t="s">
        <v>193</v>
      </c>
      <c r="G782" s="33"/>
      <c r="H782" s="33"/>
      <c r="I782" s="4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</row>
    <row r="783" spans="1:32" x14ac:dyDescent="0.2">
      <c r="A783" s="41" t="s">
        <v>44</v>
      </c>
      <c r="B783" s="33" t="s">
        <v>23</v>
      </c>
      <c r="C783" s="33" t="s">
        <v>23</v>
      </c>
      <c r="D783" s="33" t="s">
        <v>90</v>
      </c>
      <c r="E783" s="54">
        <v>14.3515011470273</v>
      </c>
      <c r="F783" s="33" t="s">
        <v>193</v>
      </c>
      <c r="G783" s="33"/>
      <c r="H783" s="33"/>
      <c r="I783" s="4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</row>
    <row r="784" spans="1:32" x14ac:dyDescent="0.2">
      <c r="A784" s="41" t="s">
        <v>44</v>
      </c>
      <c r="B784" s="33" t="s">
        <v>23</v>
      </c>
      <c r="C784" s="33" t="s">
        <v>23</v>
      </c>
      <c r="D784" s="33" t="s">
        <v>93</v>
      </c>
      <c r="E784" s="54">
        <v>0.73502539873115602</v>
      </c>
      <c r="F784" s="33" t="s">
        <v>5</v>
      </c>
      <c r="G784" s="33"/>
      <c r="H784" s="33" t="s">
        <v>13</v>
      </c>
      <c r="I784" s="4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</row>
    <row r="785" spans="1:32" x14ac:dyDescent="0.2">
      <c r="A785" s="41" t="s">
        <v>44</v>
      </c>
      <c r="B785" s="33" t="s">
        <v>23</v>
      </c>
      <c r="C785" s="33" t="s">
        <v>23</v>
      </c>
      <c r="D785" s="33" t="s">
        <v>117</v>
      </c>
      <c r="E785" s="54">
        <v>1.4433053063074099</v>
      </c>
      <c r="F785" s="33" t="s">
        <v>193</v>
      </c>
      <c r="G785" s="33"/>
      <c r="H785" s="33"/>
      <c r="I785" s="4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</row>
    <row r="786" spans="1:32" x14ac:dyDescent="0.2">
      <c r="A786" s="41" t="s">
        <v>44</v>
      </c>
      <c r="B786" s="33" t="s">
        <v>23</v>
      </c>
      <c r="C786" s="33" t="s">
        <v>23</v>
      </c>
      <c r="D786" s="33" t="s">
        <v>96</v>
      </c>
      <c r="E786" s="54">
        <v>8.0993065504946493</v>
      </c>
      <c r="F786" s="33" t="s">
        <v>193</v>
      </c>
      <c r="G786" s="33"/>
      <c r="H786" s="33"/>
      <c r="I786" s="4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</row>
    <row r="787" spans="1:32" x14ac:dyDescent="0.2">
      <c r="A787" s="41" t="s">
        <v>44</v>
      </c>
      <c r="B787" s="33" t="s">
        <v>23</v>
      </c>
      <c r="C787" s="33" t="s">
        <v>23</v>
      </c>
      <c r="D787" s="33" t="s">
        <v>207</v>
      </c>
      <c r="E787" s="54">
        <v>2.0425345554864101</v>
      </c>
      <c r="F787" s="33" t="s">
        <v>5</v>
      </c>
      <c r="G787" s="33" t="s">
        <v>19</v>
      </c>
      <c r="H787" s="33" t="s">
        <v>200</v>
      </c>
      <c r="I787" s="4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</row>
    <row r="788" spans="1:32" x14ac:dyDescent="0.2">
      <c r="A788" s="41" t="s">
        <v>44</v>
      </c>
      <c r="B788" s="33" t="s">
        <v>23</v>
      </c>
      <c r="C788" s="33" t="s">
        <v>23</v>
      </c>
      <c r="D788" s="33" t="s">
        <v>87</v>
      </c>
      <c r="E788" s="54">
        <v>2.4039846485076599</v>
      </c>
      <c r="F788" s="33" t="s">
        <v>5</v>
      </c>
      <c r="G788" s="33"/>
      <c r="H788" s="33" t="s">
        <v>13</v>
      </c>
      <c r="I788" s="4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</row>
    <row r="789" spans="1:32" x14ac:dyDescent="0.2">
      <c r="A789" s="41" t="s">
        <v>44</v>
      </c>
      <c r="B789" s="33" t="s">
        <v>23</v>
      </c>
      <c r="C789" s="33" t="s">
        <v>23</v>
      </c>
      <c r="D789" s="33" t="s">
        <v>113</v>
      </c>
      <c r="E789" s="54">
        <v>0.67278277235942296</v>
      </c>
      <c r="F789" s="33" t="s">
        <v>6</v>
      </c>
      <c r="G789" s="33"/>
      <c r="H789" s="33" t="s">
        <v>13</v>
      </c>
      <c r="I789" s="4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</row>
    <row r="790" spans="1:32" x14ac:dyDescent="0.2">
      <c r="A790" s="41" t="s">
        <v>44</v>
      </c>
      <c r="B790" s="33" t="s">
        <v>23</v>
      </c>
      <c r="C790" s="33" t="s">
        <v>23</v>
      </c>
      <c r="D790" s="33" t="s">
        <v>98</v>
      </c>
      <c r="E790" s="54">
        <v>0.59785844608657401</v>
      </c>
      <c r="F790" s="33" t="s">
        <v>193</v>
      </c>
      <c r="G790" s="33"/>
      <c r="H790" s="33"/>
      <c r="I790" s="4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</row>
    <row r="791" spans="1:32" x14ac:dyDescent="0.2">
      <c r="A791" s="41" t="s">
        <v>44</v>
      </c>
      <c r="B791" s="33" t="s">
        <v>23</v>
      </c>
      <c r="C791" s="33" t="s">
        <v>23</v>
      </c>
      <c r="D791" s="33" t="s">
        <v>135</v>
      </c>
      <c r="E791" s="54">
        <v>0.61679810528257095</v>
      </c>
      <c r="F791" s="33" t="s">
        <v>5</v>
      </c>
      <c r="G791" s="33"/>
      <c r="H791" s="33" t="s">
        <v>13</v>
      </c>
      <c r="I791" s="42" t="s">
        <v>498</v>
      </c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</row>
    <row r="792" spans="1:32" x14ac:dyDescent="0.2">
      <c r="A792" s="41" t="s">
        <v>44</v>
      </c>
      <c r="B792" s="33" t="s">
        <v>23</v>
      </c>
      <c r="C792" s="33" t="s">
        <v>23</v>
      </c>
      <c r="D792" s="33" t="s">
        <v>85</v>
      </c>
      <c r="E792" s="54">
        <v>2.9250204792382899</v>
      </c>
      <c r="F792" s="33" t="s">
        <v>5</v>
      </c>
      <c r="G792" s="33"/>
      <c r="H792" s="33" t="s">
        <v>13</v>
      </c>
      <c r="I792" s="4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</row>
    <row r="793" spans="1:32" x14ac:dyDescent="0.2">
      <c r="A793" s="41" t="s">
        <v>44</v>
      </c>
      <c r="B793" s="33" t="s">
        <v>23</v>
      </c>
      <c r="C793" s="33" t="s">
        <v>23</v>
      </c>
      <c r="D793" s="33" t="s">
        <v>107</v>
      </c>
      <c r="E793" s="54">
        <v>0.414064373800069</v>
      </c>
      <c r="F793" s="33" t="s">
        <v>6</v>
      </c>
      <c r="G793" s="33"/>
      <c r="H793" s="33"/>
      <c r="I793" s="42" t="s">
        <v>498</v>
      </c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</row>
    <row r="794" spans="1:32" x14ac:dyDescent="0.2">
      <c r="A794" s="41" t="s">
        <v>44</v>
      </c>
      <c r="B794" s="33" t="s">
        <v>23</v>
      </c>
      <c r="C794" s="33" t="s">
        <v>23</v>
      </c>
      <c r="D794" s="33" t="s">
        <v>104</v>
      </c>
      <c r="E794" s="54">
        <v>0.95980612321763703</v>
      </c>
      <c r="F794" s="33" t="s">
        <v>6</v>
      </c>
      <c r="G794" s="33"/>
      <c r="H794" s="33"/>
      <c r="I794" s="4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</row>
    <row r="795" spans="1:32" x14ac:dyDescent="0.2">
      <c r="A795" s="41" t="s">
        <v>44</v>
      </c>
      <c r="B795" s="33" t="s">
        <v>23</v>
      </c>
      <c r="C795" s="33" t="s">
        <v>23</v>
      </c>
      <c r="D795" s="33" t="s">
        <v>121</v>
      </c>
      <c r="E795" s="54">
        <v>0.36491393770796199</v>
      </c>
      <c r="F795" s="33" t="s">
        <v>195</v>
      </c>
      <c r="G795" s="33"/>
      <c r="H795" s="33"/>
      <c r="I795" s="4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</row>
    <row r="796" spans="1:32" x14ac:dyDescent="0.2">
      <c r="A796" s="41" t="s">
        <v>44</v>
      </c>
      <c r="B796" s="33" t="s">
        <v>23</v>
      </c>
      <c r="C796" s="33" t="s">
        <v>23</v>
      </c>
      <c r="D796" s="33" t="s">
        <v>71</v>
      </c>
      <c r="E796" s="54">
        <v>6.5607483824007904</v>
      </c>
      <c r="F796" s="33" t="s">
        <v>5</v>
      </c>
      <c r="G796" s="33"/>
      <c r="H796" s="33"/>
      <c r="I796" s="42" t="s">
        <v>498</v>
      </c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</row>
    <row r="797" spans="1:32" x14ac:dyDescent="0.2">
      <c r="A797" s="41" t="s">
        <v>44</v>
      </c>
      <c r="B797" s="33" t="s">
        <v>23</v>
      </c>
      <c r="C797" s="33" t="s">
        <v>23</v>
      </c>
      <c r="D797" s="33" t="s">
        <v>75</v>
      </c>
      <c r="E797" s="54">
        <v>2.70064685264785</v>
      </c>
      <c r="F797" s="33" t="s">
        <v>5</v>
      </c>
      <c r="G797" s="33"/>
      <c r="H797" s="33"/>
      <c r="I797" s="42" t="s">
        <v>498</v>
      </c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</row>
    <row r="798" spans="1:32" x14ac:dyDescent="0.2">
      <c r="A798" s="41" t="s">
        <v>44</v>
      </c>
      <c r="B798" s="33" t="s">
        <v>23</v>
      </c>
      <c r="C798" s="33" t="s">
        <v>23</v>
      </c>
      <c r="D798" s="33" t="s">
        <v>128</v>
      </c>
      <c r="E798" s="54">
        <v>0.92912751398273297</v>
      </c>
      <c r="F798" s="33" t="s">
        <v>5</v>
      </c>
      <c r="G798" s="33"/>
      <c r="H798" s="33"/>
      <c r="I798" s="4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</row>
    <row r="799" spans="1:32" x14ac:dyDescent="0.2">
      <c r="A799" s="41" t="s">
        <v>44</v>
      </c>
      <c r="B799" s="33" t="s">
        <v>23</v>
      </c>
      <c r="C799" s="33" t="s">
        <v>23</v>
      </c>
      <c r="D799" s="33" t="s">
        <v>83</v>
      </c>
      <c r="E799" s="54">
        <v>0.80955337497276902</v>
      </c>
      <c r="F799" s="33" t="s">
        <v>195</v>
      </c>
      <c r="G799" s="33"/>
      <c r="H799" s="33"/>
      <c r="I799" s="4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</row>
    <row r="800" spans="1:32" x14ac:dyDescent="0.2">
      <c r="A800" s="41" t="s">
        <v>44</v>
      </c>
      <c r="B800" s="33" t="s">
        <v>23</v>
      </c>
      <c r="C800" s="33" t="s">
        <v>23</v>
      </c>
      <c r="D800" s="33" t="s">
        <v>119</v>
      </c>
      <c r="E800" s="54">
        <v>2.12702286025121</v>
      </c>
      <c r="F800" s="33" t="s">
        <v>5</v>
      </c>
      <c r="G800" s="33"/>
      <c r="H800" s="33" t="s">
        <v>13</v>
      </c>
      <c r="I800" s="4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</row>
    <row r="801" spans="1:32" x14ac:dyDescent="0.2">
      <c r="A801" s="41" t="s">
        <v>44</v>
      </c>
      <c r="B801" s="33" t="s">
        <v>23</v>
      </c>
      <c r="C801" s="33" t="s">
        <v>23</v>
      </c>
      <c r="D801" s="33" t="s">
        <v>84</v>
      </c>
      <c r="E801" s="54">
        <v>0.501108448763257</v>
      </c>
      <c r="F801" s="33" t="s">
        <v>3</v>
      </c>
      <c r="G801" s="33"/>
      <c r="H801" s="33" t="s">
        <v>13</v>
      </c>
      <c r="I801" s="42" t="s">
        <v>498</v>
      </c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</row>
    <row r="802" spans="1:32" x14ac:dyDescent="0.2">
      <c r="A802" s="41" t="s">
        <v>44</v>
      </c>
      <c r="B802" s="33" t="s">
        <v>23</v>
      </c>
      <c r="C802" s="33" t="s">
        <v>23</v>
      </c>
      <c r="D802" s="33" t="s">
        <v>129</v>
      </c>
      <c r="E802" s="54">
        <v>2.6960751072489302</v>
      </c>
      <c r="F802" s="33" t="s">
        <v>193</v>
      </c>
      <c r="G802" s="33"/>
      <c r="H802" s="33"/>
      <c r="I802" s="4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</row>
    <row r="803" spans="1:32" x14ac:dyDescent="0.2">
      <c r="A803" s="41" t="s">
        <v>44</v>
      </c>
      <c r="B803" s="33" t="s">
        <v>23</v>
      </c>
      <c r="C803" s="33" t="s">
        <v>23</v>
      </c>
      <c r="D803" s="33" t="s">
        <v>91</v>
      </c>
      <c r="E803" s="54">
        <v>0.907409261536398</v>
      </c>
      <c r="F803" s="33" t="s">
        <v>201</v>
      </c>
      <c r="G803" s="33"/>
      <c r="H803" s="33" t="s">
        <v>13</v>
      </c>
      <c r="I803" s="4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</row>
    <row r="804" spans="1:32" x14ac:dyDescent="0.2">
      <c r="A804" s="41" t="s">
        <v>44</v>
      </c>
      <c r="B804" s="33" t="s">
        <v>23</v>
      </c>
      <c r="C804" s="33" t="s">
        <v>23</v>
      </c>
      <c r="D804" s="33" t="s">
        <v>99</v>
      </c>
      <c r="E804" s="54">
        <v>0.35765282434977802</v>
      </c>
      <c r="F804" s="33" t="s">
        <v>5</v>
      </c>
      <c r="G804" s="33"/>
      <c r="H804" s="33" t="s">
        <v>13</v>
      </c>
      <c r="I804" s="42" t="s">
        <v>498</v>
      </c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</row>
    <row r="805" spans="1:32" x14ac:dyDescent="0.2">
      <c r="A805" s="41" t="s">
        <v>44</v>
      </c>
      <c r="B805" s="33" t="s">
        <v>23</v>
      </c>
      <c r="C805" s="33" t="s">
        <v>23</v>
      </c>
      <c r="D805" s="33" t="s">
        <v>123</v>
      </c>
      <c r="E805" s="54">
        <v>2.2453423211438102</v>
      </c>
      <c r="F805" s="33" t="s">
        <v>5</v>
      </c>
      <c r="G805" s="33"/>
      <c r="H805" s="33" t="s">
        <v>13</v>
      </c>
      <c r="I805" s="4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</row>
    <row r="806" spans="1:32" x14ac:dyDescent="0.2">
      <c r="A806" s="41" t="s">
        <v>44</v>
      </c>
      <c r="B806" s="33" t="s">
        <v>23</v>
      </c>
      <c r="C806" s="33" t="s">
        <v>23</v>
      </c>
      <c r="D806" s="33" t="s">
        <v>80</v>
      </c>
      <c r="E806" s="54">
        <v>1.01601283277525</v>
      </c>
      <c r="F806" s="33" t="s">
        <v>5</v>
      </c>
      <c r="G806" s="33"/>
      <c r="H806" s="33" t="s">
        <v>13</v>
      </c>
      <c r="I806" s="42" t="s">
        <v>498</v>
      </c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</row>
    <row r="807" spans="1:32" x14ac:dyDescent="0.2">
      <c r="A807" s="41" t="s">
        <v>44</v>
      </c>
      <c r="B807" s="33" t="s">
        <v>23</v>
      </c>
      <c r="C807" s="33" t="s">
        <v>23</v>
      </c>
      <c r="D807" s="33" t="s">
        <v>150</v>
      </c>
      <c r="E807" s="54">
        <v>0.49815689895103898</v>
      </c>
      <c r="F807" s="33" t="s">
        <v>6</v>
      </c>
      <c r="G807" s="33"/>
      <c r="H807" s="33"/>
      <c r="I807" s="42" t="s">
        <v>499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</row>
    <row r="808" spans="1:32" x14ac:dyDescent="0.2">
      <c r="A808" s="41" t="s">
        <v>44</v>
      </c>
      <c r="B808" s="33" t="s">
        <v>23</v>
      </c>
      <c r="C808" s="33" t="s">
        <v>23</v>
      </c>
      <c r="D808" s="33" t="s">
        <v>82</v>
      </c>
      <c r="E808" s="54">
        <v>1.8860332748448401</v>
      </c>
      <c r="F808" s="33" t="s">
        <v>5</v>
      </c>
      <c r="G808" s="33"/>
      <c r="H808" s="33" t="s">
        <v>13</v>
      </c>
      <c r="I808" s="42" t="s">
        <v>498</v>
      </c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</row>
    <row r="809" spans="1:32" x14ac:dyDescent="0.2">
      <c r="A809" s="41" t="s">
        <v>44</v>
      </c>
      <c r="B809" s="33" t="s">
        <v>23</v>
      </c>
      <c r="C809" s="33" t="s">
        <v>23</v>
      </c>
      <c r="D809" s="33" t="s">
        <v>92</v>
      </c>
      <c r="E809" s="54">
        <v>4.5721897240631897</v>
      </c>
      <c r="F809" s="33" t="s">
        <v>5</v>
      </c>
      <c r="G809" s="33"/>
      <c r="H809" s="33" t="s">
        <v>13</v>
      </c>
      <c r="I809" s="4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</row>
    <row r="810" spans="1:32" x14ac:dyDescent="0.2">
      <c r="A810" s="41" t="s">
        <v>44</v>
      </c>
      <c r="B810" s="33" t="s">
        <v>23</v>
      </c>
      <c r="C810" s="33" t="s">
        <v>23</v>
      </c>
      <c r="D810" s="33" t="s">
        <v>108</v>
      </c>
      <c r="E810" s="54">
        <v>0.27062676256783103</v>
      </c>
      <c r="F810" s="33" t="s">
        <v>6</v>
      </c>
      <c r="G810" s="33"/>
      <c r="H810" s="33"/>
      <c r="I810" s="42" t="s">
        <v>499</v>
      </c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</row>
    <row r="811" spans="1:32" x14ac:dyDescent="0.2">
      <c r="A811" s="41" t="s">
        <v>44</v>
      </c>
      <c r="B811" s="33" t="s">
        <v>23</v>
      </c>
      <c r="C811" s="33" t="s">
        <v>23</v>
      </c>
      <c r="D811" s="33" t="s">
        <v>139</v>
      </c>
      <c r="E811" s="54">
        <v>0.70973795450982402</v>
      </c>
      <c r="F811" s="33" t="s">
        <v>5</v>
      </c>
      <c r="G811" s="33"/>
      <c r="H811" s="33"/>
      <c r="I811" s="42" t="s">
        <v>499</v>
      </c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</row>
    <row r="812" spans="1:32" x14ac:dyDescent="0.2">
      <c r="A812" s="41" t="s">
        <v>44</v>
      </c>
      <c r="B812" s="33" t="s">
        <v>23</v>
      </c>
      <c r="C812" s="33" t="s">
        <v>23</v>
      </c>
      <c r="D812" s="33" t="s">
        <v>114</v>
      </c>
      <c r="E812" s="54">
        <v>0.959183947937578</v>
      </c>
      <c r="F812" s="33" t="s">
        <v>195</v>
      </c>
      <c r="G812" s="33"/>
      <c r="H812" s="33" t="s">
        <v>13</v>
      </c>
      <c r="I812" s="4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</row>
    <row r="813" spans="1:32" x14ac:dyDescent="0.2">
      <c r="A813" s="41" t="s">
        <v>44</v>
      </c>
      <c r="B813" s="33" t="s">
        <v>23</v>
      </c>
      <c r="C813" s="33" t="s">
        <v>23</v>
      </c>
      <c r="D813" s="33" t="s">
        <v>88</v>
      </c>
      <c r="E813" s="54">
        <v>0.33608498196680497</v>
      </c>
      <c r="F813" s="33" t="s">
        <v>5</v>
      </c>
      <c r="G813" s="33"/>
      <c r="H813" s="33" t="s">
        <v>13</v>
      </c>
      <c r="I813" s="42" t="s">
        <v>500</v>
      </c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</row>
    <row r="814" spans="1:32" x14ac:dyDescent="0.2">
      <c r="A814" s="41" t="s">
        <v>44</v>
      </c>
      <c r="B814" s="33" t="s">
        <v>23</v>
      </c>
      <c r="C814" s="33" t="s">
        <v>23</v>
      </c>
      <c r="D814" s="33" t="s">
        <v>101</v>
      </c>
      <c r="E814" s="54">
        <v>0.33697507329585202</v>
      </c>
      <c r="F814" s="33" t="s">
        <v>5</v>
      </c>
      <c r="G814" s="33"/>
      <c r="H814" s="33" t="s">
        <v>13</v>
      </c>
      <c r="I814" s="42" t="s">
        <v>499</v>
      </c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</row>
    <row r="815" spans="1:32" x14ac:dyDescent="0.2">
      <c r="A815" s="41" t="s">
        <v>44</v>
      </c>
      <c r="B815" s="33" t="s">
        <v>23</v>
      </c>
      <c r="C815" s="33" t="s">
        <v>23</v>
      </c>
      <c r="D815" s="33" t="s">
        <v>95</v>
      </c>
      <c r="E815" s="54">
        <v>4.5748941030068098</v>
      </c>
      <c r="F815" s="33" t="s">
        <v>5</v>
      </c>
      <c r="G815" s="33"/>
      <c r="H815" s="33" t="s">
        <v>13</v>
      </c>
      <c r="I815" s="42" t="s">
        <v>499</v>
      </c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</row>
    <row r="816" spans="1:32" x14ac:dyDescent="0.2">
      <c r="A816" s="41" t="s">
        <v>44</v>
      </c>
      <c r="B816" s="33" t="s">
        <v>23</v>
      </c>
      <c r="C816" s="33" t="s">
        <v>23</v>
      </c>
      <c r="D816" s="33" t="s">
        <v>141</v>
      </c>
      <c r="E816" s="54">
        <v>0.483059721511433</v>
      </c>
      <c r="F816" s="33" t="s">
        <v>5</v>
      </c>
      <c r="G816" s="33"/>
      <c r="H816" s="33"/>
      <c r="I816" s="42" t="s">
        <v>499</v>
      </c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</row>
    <row r="817" spans="1:32" x14ac:dyDescent="0.2">
      <c r="A817" s="41" t="s">
        <v>44</v>
      </c>
      <c r="B817" s="33" t="s">
        <v>23</v>
      </c>
      <c r="C817" s="33" t="s">
        <v>23</v>
      </c>
      <c r="D817" s="33" t="s">
        <v>116</v>
      </c>
      <c r="E817" s="54">
        <v>2.1994788402986298</v>
      </c>
      <c r="F817" s="33" t="s">
        <v>5</v>
      </c>
      <c r="G817" s="33"/>
      <c r="H817" s="33" t="s">
        <v>13</v>
      </c>
      <c r="I817" s="42" t="s">
        <v>499</v>
      </c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</row>
    <row r="818" spans="1:32" x14ac:dyDescent="0.2">
      <c r="A818" s="41" t="s">
        <v>45</v>
      </c>
      <c r="B818" s="33" t="s">
        <v>25</v>
      </c>
      <c r="C818" s="33" t="s">
        <v>236</v>
      </c>
      <c r="D818" s="33" t="s">
        <v>127</v>
      </c>
      <c r="E818" s="54">
        <v>1.2718538341419601</v>
      </c>
      <c r="F818" s="33" t="s">
        <v>6</v>
      </c>
      <c r="G818" s="33"/>
      <c r="H818" s="33"/>
      <c r="I818" s="4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</row>
    <row r="819" spans="1:32" x14ac:dyDescent="0.2">
      <c r="A819" s="41" t="s">
        <v>45</v>
      </c>
      <c r="B819" s="33" t="s">
        <v>25</v>
      </c>
      <c r="C819" s="33" t="s">
        <v>236</v>
      </c>
      <c r="D819" s="33" t="s">
        <v>77</v>
      </c>
      <c r="E819" s="54">
        <v>2.3387009043165801</v>
      </c>
      <c r="F819" s="33" t="s">
        <v>5</v>
      </c>
      <c r="G819" s="33"/>
      <c r="H819" s="33" t="s">
        <v>13</v>
      </c>
      <c r="I819" s="4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</row>
    <row r="820" spans="1:32" x14ac:dyDescent="0.2">
      <c r="A820" s="41" t="s">
        <v>45</v>
      </c>
      <c r="B820" s="33" t="s">
        <v>25</v>
      </c>
      <c r="C820" s="33" t="s">
        <v>236</v>
      </c>
      <c r="D820" s="33" t="s">
        <v>131</v>
      </c>
      <c r="E820" s="54">
        <v>7.9459462341743903</v>
      </c>
      <c r="F820" s="33" t="s">
        <v>193</v>
      </c>
      <c r="G820" s="33"/>
      <c r="H820" s="33"/>
      <c r="I820" s="4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</row>
    <row r="821" spans="1:32" x14ac:dyDescent="0.2">
      <c r="A821" s="41" t="s">
        <v>45</v>
      </c>
      <c r="B821" s="33" t="s">
        <v>25</v>
      </c>
      <c r="C821" s="33" t="s">
        <v>236</v>
      </c>
      <c r="D821" s="33" t="s">
        <v>110</v>
      </c>
      <c r="E821" s="54">
        <v>21.329474390415101</v>
      </c>
      <c r="F821" s="33" t="s">
        <v>193</v>
      </c>
      <c r="G821" s="33"/>
      <c r="H821" s="33"/>
      <c r="I821" s="4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</row>
    <row r="822" spans="1:32" x14ac:dyDescent="0.2">
      <c r="A822" s="41" t="s">
        <v>45</v>
      </c>
      <c r="B822" s="33" t="s">
        <v>25</v>
      </c>
      <c r="C822" s="33" t="s">
        <v>236</v>
      </c>
      <c r="D822" s="33" t="s">
        <v>90</v>
      </c>
      <c r="E822" s="54">
        <v>16.515060604100601</v>
      </c>
      <c r="F822" s="33" t="s">
        <v>193</v>
      </c>
      <c r="G822" s="33"/>
      <c r="H822" s="33"/>
      <c r="I822" s="4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</row>
    <row r="823" spans="1:32" x14ac:dyDescent="0.2">
      <c r="A823" s="41" t="s">
        <v>45</v>
      </c>
      <c r="B823" s="33" t="s">
        <v>25</v>
      </c>
      <c r="C823" s="33" t="s">
        <v>236</v>
      </c>
      <c r="D823" s="33" t="s">
        <v>117</v>
      </c>
      <c r="E823" s="54">
        <v>3.0079775718876798</v>
      </c>
      <c r="F823" s="33" t="s">
        <v>193</v>
      </c>
      <c r="G823" s="33"/>
      <c r="H823" s="33"/>
      <c r="I823" s="4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</row>
    <row r="824" spans="1:32" x14ac:dyDescent="0.2">
      <c r="A824" s="41" t="s">
        <v>45</v>
      </c>
      <c r="B824" s="33" t="s">
        <v>25</v>
      </c>
      <c r="C824" s="33" t="s">
        <v>236</v>
      </c>
      <c r="D824" s="33" t="s">
        <v>96</v>
      </c>
      <c r="E824" s="54">
        <v>10.3440677978405</v>
      </c>
      <c r="F824" s="33" t="s">
        <v>193</v>
      </c>
      <c r="G824" s="33"/>
      <c r="H824" s="33"/>
      <c r="I824" s="4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</row>
    <row r="825" spans="1:32" x14ac:dyDescent="0.2">
      <c r="A825" s="41" t="s">
        <v>45</v>
      </c>
      <c r="B825" s="33" t="s">
        <v>25</v>
      </c>
      <c r="C825" s="33" t="s">
        <v>236</v>
      </c>
      <c r="D825" s="33" t="s">
        <v>87</v>
      </c>
      <c r="E825" s="54">
        <v>1.9100074113097001</v>
      </c>
      <c r="F825" s="33" t="s">
        <v>5</v>
      </c>
      <c r="G825" s="33"/>
      <c r="H825" s="33" t="s">
        <v>13</v>
      </c>
      <c r="I825" s="4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</row>
    <row r="826" spans="1:32" x14ac:dyDescent="0.2">
      <c r="A826" s="41" t="s">
        <v>45</v>
      </c>
      <c r="B826" s="33" t="s">
        <v>25</v>
      </c>
      <c r="C826" s="33" t="s">
        <v>236</v>
      </c>
      <c r="D826" s="33" t="s">
        <v>71</v>
      </c>
      <c r="E826" s="54">
        <v>8.5202808292708898</v>
      </c>
      <c r="F826" s="33" t="s">
        <v>5</v>
      </c>
      <c r="G826" s="33"/>
      <c r="H826" s="33"/>
      <c r="I826" s="42" t="s">
        <v>498</v>
      </c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</row>
    <row r="827" spans="1:32" x14ac:dyDescent="0.2">
      <c r="A827" s="41" t="s">
        <v>45</v>
      </c>
      <c r="B827" s="33" t="s">
        <v>25</v>
      </c>
      <c r="C827" s="33" t="s">
        <v>236</v>
      </c>
      <c r="D827" s="33" t="s">
        <v>75</v>
      </c>
      <c r="E827" s="54">
        <v>3.8056724934033199</v>
      </c>
      <c r="F827" s="33" t="s">
        <v>5</v>
      </c>
      <c r="G827" s="33"/>
      <c r="H827" s="33"/>
      <c r="I827" s="42" t="s">
        <v>498</v>
      </c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</row>
    <row r="828" spans="1:32" x14ac:dyDescent="0.2">
      <c r="A828" s="41" t="s">
        <v>45</v>
      </c>
      <c r="B828" s="33" t="s">
        <v>25</v>
      </c>
      <c r="C828" s="33" t="s">
        <v>236</v>
      </c>
      <c r="D828" s="33" t="s">
        <v>128</v>
      </c>
      <c r="E828" s="54">
        <v>1.2730930683644499</v>
      </c>
      <c r="F828" s="33" t="s">
        <v>5</v>
      </c>
      <c r="G828" s="33"/>
      <c r="H828" s="33"/>
      <c r="I828" s="4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</row>
    <row r="829" spans="1:32" x14ac:dyDescent="0.2">
      <c r="A829" s="41" t="s">
        <v>45</v>
      </c>
      <c r="B829" s="33" t="s">
        <v>25</v>
      </c>
      <c r="C829" s="33" t="s">
        <v>236</v>
      </c>
      <c r="D829" s="33" t="s">
        <v>129</v>
      </c>
      <c r="E829" s="54">
        <v>3.75931910693921</v>
      </c>
      <c r="F829" s="33" t="s">
        <v>193</v>
      </c>
      <c r="G829" s="33"/>
      <c r="H829" s="33"/>
      <c r="I829" s="4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</row>
    <row r="830" spans="1:32" x14ac:dyDescent="0.2">
      <c r="A830" s="41" t="s">
        <v>45</v>
      </c>
      <c r="B830" s="33" t="s">
        <v>25</v>
      </c>
      <c r="C830" s="33" t="s">
        <v>236</v>
      </c>
      <c r="D830" s="33" t="s">
        <v>123</v>
      </c>
      <c r="E830" s="54">
        <v>2.22382361795776</v>
      </c>
      <c r="F830" s="33" t="s">
        <v>5</v>
      </c>
      <c r="G830" s="33"/>
      <c r="H830" s="33" t="s">
        <v>13</v>
      </c>
      <c r="I830" s="4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</row>
    <row r="831" spans="1:32" x14ac:dyDescent="0.2">
      <c r="A831" s="41" t="s">
        <v>45</v>
      </c>
      <c r="B831" s="33" t="s">
        <v>25</v>
      </c>
      <c r="C831" s="33" t="s">
        <v>236</v>
      </c>
      <c r="D831" s="33" t="s">
        <v>82</v>
      </c>
      <c r="E831" s="54">
        <v>2.6821906702990401</v>
      </c>
      <c r="F831" s="33" t="s">
        <v>5</v>
      </c>
      <c r="G831" s="33"/>
      <c r="H831" s="33" t="s">
        <v>13</v>
      </c>
      <c r="I831" s="42" t="s">
        <v>498</v>
      </c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</row>
    <row r="832" spans="1:32" x14ac:dyDescent="0.2">
      <c r="A832" s="41" t="s">
        <v>45</v>
      </c>
      <c r="B832" s="33" t="s">
        <v>25</v>
      </c>
      <c r="C832" s="33" t="s">
        <v>236</v>
      </c>
      <c r="D832" s="33" t="s">
        <v>92</v>
      </c>
      <c r="E832" s="54">
        <v>5.6020686137986404</v>
      </c>
      <c r="F832" s="33" t="s">
        <v>5</v>
      </c>
      <c r="G832" s="33"/>
      <c r="H832" s="33" t="s">
        <v>13</v>
      </c>
      <c r="I832" s="4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</row>
    <row r="833" spans="1:32" x14ac:dyDescent="0.2">
      <c r="A833" s="41" t="s">
        <v>45</v>
      </c>
      <c r="B833" s="33" t="s">
        <v>25</v>
      </c>
      <c r="C833" s="33" t="s">
        <v>236</v>
      </c>
      <c r="D833" s="33" t="s">
        <v>114</v>
      </c>
      <c r="E833" s="54">
        <v>0.98996070985877505</v>
      </c>
      <c r="F833" s="33" t="s">
        <v>195</v>
      </c>
      <c r="G833" s="33"/>
      <c r="H833" s="33" t="s">
        <v>13</v>
      </c>
      <c r="I833" s="4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</row>
    <row r="834" spans="1:32" x14ac:dyDescent="0.2">
      <c r="A834" s="41" t="s">
        <v>45</v>
      </c>
      <c r="B834" s="33" t="s">
        <v>25</v>
      </c>
      <c r="C834" s="33" t="s">
        <v>236</v>
      </c>
      <c r="D834" s="33" t="s">
        <v>95</v>
      </c>
      <c r="E834" s="54">
        <v>4.5889953744249796</v>
      </c>
      <c r="F834" s="33" t="s">
        <v>5</v>
      </c>
      <c r="G834" s="33"/>
      <c r="H834" s="33" t="s">
        <v>13</v>
      </c>
      <c r="I834" s="42" t="s">
        <v>499</v>
      </c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</row>
    <row r="835" spans="1:32" x14ac:dyDescent="0.2">
      <c r="A835" s="41" t="s">
        <v>45</v>
      </c>
      <c r="B835" s="33" t="s">
        <v>25</v>
      </c>
      <c r="C835" s="33" t="s">
        <v>236</v>
      </c>
      <c r="D835" s="33" t="s">
        <v>116</v>
      </c>
      <c r="E835" s="54">
        <v>1.89150676749633</v>
      </c>
      <c r="F835" s="33" t="s">
        <v>5</v>
      </c>
      <c r="G835" s="33"/>
      <c r="H835" s="33" t="s">
        <v>13</v>
      </c>
      <c r="I835" s="42" t="s">
        <v>499</v>
      </c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</row>
    <row r="836" spans="1:32" x14ac:dyDescent="0.2">
      <c r="A836" s="41" t="s">
        <v>46</v>
      </c>
      <c r="B836" s="33" t="s">
        <v>23</v>
      </c>
      <c r="C836" s="33" t="s">
        <v>23</v>
      </c>
      <c r="D836" s="33" t="s">
        <v>76</v>
      </c>
      <c r="E836" s="54">
        <v>1.2712902146555001</v>
      </c>
      <c r="F836" s="33" t="s">
        <v>5</v>
      </c>
      <c r="G836" s="33"/>
      <c r="H836" s="33"/>
      <c r="I836" s="4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</row>
    <row r="837" spans="1:32" x14ac:dyDescent="0.2">
      <c r="A837" s="41" t="s">
        <v>46</v>
      </c>
      <c r="B837" s="33" t="s">
        <v>23</v>
      </c>
      <c r="C837" s="33" t="s">
        <v>23</v>
      </c>
      <c r="D837" s="33" t="s">
        <v>100</v>
      </c>
      <c r="E837" s="54">
        <v>0.69770530832873001</v>
      </c>
      <c r="F837" s="33" t="s">
        <v>5</v>
      </c>
      <c r="G837" s="33"/>
      <c r="H837" s="33"/>
      <c r="I837" s="4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</row>
    <row r="838" spans="1:32" x14ac:dyDescent="0.2">
      <c r="A838" s="41" t="s">
        <v>46</v>
      </c>
      <c r="B838" s="33" t="s">
        <v>23</v>
      </c>
      <c r="C838" s="33" t="s">
        <v>23</v>
      </c>
      <c r="D838" s="33" t="s">
        <v>106</v>
      </c>
      <c r="E838" s="54">
        <v>0.50683871684292603</v>
      </c>
      <c r="F838" s="33" t="s">
        <v>193</v>
      </c>
      <c r="G838" s="33"/>
      <c r="H838" s="33"/>
      <c r="I838" s="4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</row>
    <row r="839" spans="1:32" x14ac:dyDescent="0.2">
      <c r="A839" s="41" t="s">
        <v>46</v>
      </c>
      <c r="B839" s="33" t="s">
        <v>23</v>
      </c>
      <c r="C839" s="33" t="s">
        <v>23</v>
      </c>
      <c r="D839" s="33" t="s">
        <v>127</v>
      </c>
      <c r="E839" s="54">
        <v>0.90099877074804702</v>
      </c>
      <c r="F839" s="33" t="s">
        <v>6</v>
      </c>
      <c r="G839" s="33"/>
      <c r="H839" s="33"/>
      <c r="I839" s="4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</row>
    <row r="840" spans="1:32" x14ac:dyDescent="0.2">
      <c r="A840" s="41" t="s">
        <v>46</v>
      </c>
      <c r="B840" s="33" t="s">
        <v>23</v>
      </c>
      <c r="C840" s="33" t="s">
        <v>23</v>
      </c>
      <c r="D840" s="33" t="s">
        <v>89</v>
      </c>
      <c r="E840" s="54">
        <v>0.82913577387717297</v>
      </c>
      <c r="F840" s="33" t="s">
        <v>5</v>
      </c>
      <c r="G840" s="33"/>
      <c r="H840" s="33"/>
      <c r="I840" s="4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</row>
    <row r="841" spans="1:32" x14ac:dyDescent="0.2">
      <c r="A841" s="41" t="s">
        <v>46</v>
      </c>
      <c r="B841" s="33" t="s">
        <v>23</v>
      </c>
      <c r="C841" s="33" t="s">
        <v>23</v>
      </c>
      <c r="D841" s="33" t="s">
        <v>77</v>
      </c>
      <c r="E841" s="54">
        <v>1.85177321063029</v>
      </c>
      <c r="F841" s="33" t="s">
        <v>5</v>
      </c>
      <c r="G841" s="33"/>
      <c r="H841" s="33" t="s">
        <v>13</v>
      </c>
      <c r="I841" s="4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</row>
    <row r="842" spans="1:32" x14ac:dyDescent="0.2">
      <c r="A842" s="41" t="s">
        <v>46</v>
      </c>
      <c r="B842" s="33" t="s">
        <v>23</v>
      </c>
      <c r="C842" s="33" t="s">
        <v>23</v>
      </c>
      <c r="D842" s="33" t="s">
        <v>131</v>
      </c>
      <c r="E842" s="54">
        <v>5.4366181705447998</v>
      </c>
      <c r="F842" s="33" t="s">
        <v>193</v>
      </c>
      <c r="G842" s="33"/>
      <c r="H842" s="33"/>
      <c r="I842" s="4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</row>
    <row r="843" spans="1:32" x14ac:dyDescent="0.2">
      <c r="A843" s="41" t="s">
        <v>46</v>
      </c>
      <c r="B843" s="33" t="s">
        <v>23</v>
      </c>
      <c r="C843" s="33" t="s">
        <v>23</v>
      </c>
      <c r="D843" s="33" t="s">
        <v>110</v>
      </c>
      <c r="E843" s="54">
        <v>14.2654426658068</v>
      </c>
      <c r="F843" s="33" t="s">
        <v>193</v>
      </c>
      <c r="G843" s="33"/>
      <c r="H843" s="33"/>
      <c r="I843" s="4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</row>
    <row r="844" spans="1:32" x14ac:dyDescent="0.2">
      <c r="A844" s="41" t="s">
        <v>46</v>
      </c>
      <c r="B844" s="33" t="s">
        <v>23</v>
      </c>
      <c r="C844" s="33" t="s">
        <v>23</v>
      </c>
      <c r="D844" s="33" t="s">
        <v>120</v>
      </c>
      <c r="E844" s="54">
        <v>0.64907828521292599</v>
      </c>
      <c r="F844" s="33" t="s">
        <v>201</v>
      </c>
      <c r="G844" s="33"/>
      <c r="H844" s="33"/>
      <c r="I844" s="4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</row>
    <row r="845" spans="1:32" x14ac:dyDescent="0.2">
      <c r="A845" s="41" t="s">
        <v>46</v>
      </c>
      <c r="B845" s="33" t="s">
        <v>23</v>
      </c>
      <c r="C845" s="33" t="s">
        <v>23</v>
      </c>
      <c r="D845" s="33" t="s">
        <v>90</v>
      </c>
      <c r="E845" s="54">
        <v>14.032963481170199</v>
      </c>
      <c r="F845" s="33" t="s">
        <v>193</v>
      </c>
      <c r="G845" s="33"/>
      <c r="H845" s="33"/>
      <c r="I845" s="4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</row>
    <row r="846" spans="1:32" x14ac:dyDescent="0.2">
      <c r="A846" s="41" t="s">
        <v>46</v>
      </c>
      <c r="B846" s="33" t="s">
        <v>23</v>
      </c>
      <c r="C846" s="33" t="s">
        <v>23</v>
      </c>
      <c r="D846" s="33" t="s">
        <v>93</v>
      </c>
      <c r="E846" s="54">
        <v>1.1264252631086999</v>
      </c>
      <c r="F846" s="33" t="s">
        <v>5</v>
      </c>
      <c r="G846" s="33"/>
      <c r="H846" s="33" t="s">
        <v>13</v>
      </c>
      <c r="I846" s="4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</row>
    <row r="847" spans="1:32" x14ac:dyDescent="0.2">
      <c r="A847" s="41" t="s">
        <v>46</v>
      </c>
      <c r="B847" s="33" t="s">
        <v>23</v>
      </c>
      <c r="C847" s="33" t="s">
        <v>23</v>
      </c>
      <c r="D847" s="33" t="s">
        <v>117</v>
      </c>
      <c r="E847" s="54">
        <v>1.1098403500009899</v>
      </c>
      <c r="F847" s="33" t="s">
        <v>193</v>
      </c>
      <c r="G847" s="33"/>
      <c r="H847" s="33"/>
      <c r="I847" s="4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</row>
    <row r="848" spans="1:32" x14ac:dyDescent="0.2">
      <c r="A848" s="41" t="s">
        <v>46</v>
      </c>
      <c r="B848" s="33" t="s">
        <v>23</v>
      </c>
      <c r="C848" s="33" t="s">
        <v>23</v>
      </c>
      <c r="D848" s="33" t="s">
        <v>96</v>
      </c>
      <c r="E848" s="54">
        <v>8.3296226658708807</v>
      </c>
      <c r="F848" s="33" t="s">
        <v>193</v>
      </c>
      <c r="G848" s="33"/>
      <c r="H848" s="33"/>
      <c r="I848" s="4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</row>
    <row r="849" spans="1:32" x14ac:dyDescent="0.2">
      <c r="A849" s="41" t="s">
        <v>46</v>
      </c>
      <c r="B849" s="33" t="s">
        <v>23</v>
      </c>
      <c r="C849" s="33" t="s">
        <v>23</v>
      </c>
      <c r="D849" s="33" t="s">
        <v>87</v>
      </c>
      <c r="E849" s="54">
        <v>2.6850086112519098</v>
      </c>
      <c r="F849" s="33" t="s">
        <v>5</v>
      </c>
      <c r="G849" s="33"/>
      <c r="H849" s="33" t="s">
        <v>13</v>
      </c>
      <c r="I849" s="4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</row>
    <row r="850" spans="1:32" x14ac:dyDescent="0.2">
      <c r="A850" s="41" t="s">
        <v>46</v>
      </c>
      <c r="B850" s="33" t="s">
        <v>23</v>
      </c>
      <c r="C850" s="33" t="s">
        <v>23</v>
      </c>
      <c r="D850" s="33" t="s">
        <v>113</v>
      </c>
      <c r="E850" s="54">
        <v>0.78182017511511803</v>
      </c>
      <c r="F850" s="33" t="s">
        <v>6</v>
      </c>
      <c r="G850" s="33"/>
      <c r="H850" s="33" t="s">
        <v>13</v>
      </c>
      <c r="I850" s="4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</row>
    <row r="851" spans="1:32" x14ac:dyDescent="0.2">
      <c r="A851" s="41" t="s">
        <v>46</v>
      </c>
      <c r="B851" s="33" t="s">
        <v>23</v>
      </c>
      <c r="C851" s="33" t="s">
        <v>23</v>
      </c>
      <c r="D851" s="33" t="s">
        <v>98</v>
      </c>
      <c r="E851" s="54">
        <v>0.51764430411027895</v>
      </c>
      <c r="F851" s="33" t="s">
        <v>193</v>
      </c>
      <c r="G851" s="33"/>
      <c r="H851" s="33"/>
      <c r="I851" s="4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</row>
    <row r="852" spans="1:32" x14ac:dyDescent="0.2">
      <c r="A852" s="41" t="s">
        <v>46</v>
      </c>
      <c r="B852" s="33" t="s">
        <v>23</v>
      </c>
      <c r="C852" s="33" t="s">
        <v>23</v>
      </c>
      <c r="D852" s="33" t="s">
        <v>134</v>
      </c>
      <c r="E852" s="54">
        <v>0.52259874194731903</v>
      </c>
      <c r="F852" s="33" t="s">
        <v>5</v>
      </c>
      <c r="G852" s="33"/>
      <c r="H852" s="33"/>
      <c r="I852" s="42" t="s">
        <v>16</v>
      </c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</row>
    <row r="853" spans="1:32" x14ac:dyDescent="0.2">
      <c r="A853" s="41" t="s">
        <v>46</v>
      </c>
      <c r="B853" s="33" t="s">
        <v>23</v>
      </c>
      <c r="C853" s="33" t="s">
        <v>23</v>
      </c>
      <c r="D853" s="33" t="s">
        <v>85</v>
      </c>
      <c r="E853" s="54">
        <v>2.12213731548366</v>
      </c>
      <c r="F853" s="33" t="s">
        <v>5</v>
      </c>
      <c r="G853" s="33"/>
      <c r="H853" s="33" t="s">
        <v>13</v>
      </c>
      <c r="I853" s="4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</row>
    <row r="854" spans="1:32" x14ac:dyDescent="0.2">
      <c r="A854" s="41" t="s">
        <v>46</v>
      </c>
      <c r="B854" s="33" t="s">
        <v>23</v>
      </c>
      <c r="C854" s="33" t="s">
        <v>23</v>
      </c>
      <c r="D854" s="33" t="s">
        <v>135</v>
      </c>
      <c r="E854" s="54">
        <v>0.53316326848046602</v>
      </c>
      <c r="F854" s="33" t="s">
        <v>5</v>
      </c>
      <c r="G854" s="33"/>
      <c r="H854" s="33" t="s">
        <v>13</v>
      </c>
      <c r="I854" s="42" t="s">
        <v>498</v>
      </c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</row>
    <row r="855" spans="1:32" x14ac:dyDescent="0.2">
      <c r="A855" s="41" t="s">
        <v>46</v>
      </c>
      <c r="B855" s="33" t="s">
        <v>23</v>
      </c>
      <c r="C855" s="33" t="s">
        <v>23</v>
      </c>
      <c r="D855" s="33" t="s">
        <v>125</v>
      </c>
      <c r="E855" s="54">
        <v>0.46746242495135898</v>
      </c>
      <c r="F855" s="33" t="s">
        <v>5</v>
      </c>
      <c r="G855" s="33"/>
      <c r="H855" s="33" t="s">
        <v>13</v>
      </c>
      <c r="I855" s="42" t="s">
        <v>16</v>
      </c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</row>
    <row r="856" spans="1:32" x14ac:dyDescent="0.2">
      <c r="A856" s="41" t="s">
        <v>46</v>
      </c>
      <c r="B856" s="33" t="s">
        <v>23</v>
      </c>
      <c r="C856" s="33" t="s">
        <v>23</v>
      </c>
      <c r="D856" s="33" t="s">
        <v>118</v>
      </c>
      <c r="E856" s="54">
        <v>0.81752283549898896</v>
      </c>
      <c r="F856" s="33" t="s">
        <v>5</v>
      </c>
      <c r="G856" s="33"/>
      <c r="H856" s="33"/>
      <c r="I856" s="42" t="s">
        <v>498</v>
      </c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</row>
    <row r="857" spans="1:32" x14ac:dyDescent="0.2">
      <c r="A857" s="41" t="s">
        <v>46</v>
      </c>
      <c r="B857" s="33" t="s">
        <v>23</v>
      </c>
      <c r="C857" s="33" t="s">
        <v>23</v>
      </c>
      <c r="D857" s="33" t="s">
        <v>107</v>
      </c>
      <c r="E857" s="54">
        <v>0.48405150766986599</v>
      </c>
      <c r="F857" s="33" t="s">
        <v>6</v>
      </c>
      <c r="G857" s="33"/>
      <c r="H857" s="33"/>
      <c r="I857" s="42" t="s">
        <v>498</v>
      </c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</row>
    <row r="858" spans="1:32" x14ac:dyDescent="0.2">
      <c r="A858" s="41" t="s">
        <v>46</v>
      </c>
      <c r="B858" s="33" t="s">
        <v>23</v>
      </c>
      <c r="C858" s="33" t="s">
        <v>23</v>
      </c>
      <c r="D858" s="33" t="s">
        <v>104</v>
      </c>
      <c r="E858" s="54">
        <v>0.83342074390955001</v>
      </c>
      <c r="F858" s="33" t="s">
        <v>6</v>
      </c>
      <c r="G858" s="33"/>
      <c r="H858" s="33"/>
      <c r="I858" s="4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</row>
    <row r="859" spans="1:32" x14ac:dyDescent="0.2">
      <c r="A859" s="41" t="s">
        <v>46</v>
      </c>
      <c r="B859" s="33" t="s">
        <v>23</v>
      </c>
      <c r="C859" s="33" t="s">
        <v>23</v>
      </c>
      <c r="D859" s="33" t="s">
        <v>121</v>
      </c>
      <c r="E859" s="54">
        <v>0.44788066539878801</v>
      </c>
      <c r="F859" s="33" t="s">
        <v>195</v>
      </c>
      <c r="G859" s="33"/>
      <c r="H859" s="33"/>
      <c r="I859" s="4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</row>
    <row r="860" spans="1:32" x14ac:dyDescent="0.2">
      <c r="A860" s="41" t="s">
        <v>46</v>
      </c>
      <c r="B860" s="33" t="s">
        <v>23</v>
      </c>
      <c r="C860" s="33" t="s">
        <v>23</v>
      </c>
      <c r="D860" s="33" t="s">
        <v>71</v>
      </c>
      <c r="E860" s="54">
        <v>7.45351123914749</v>
      </c>
      <c r="F860" s="33" t="s">
        <v>5</v>
      </c>
      <c r="G860" s="33"/>
      <c r="H860" s="33"/>
      <c r="I860" s="42" t="s">
        <v>498</v>
      </c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</row>
    <row r="861" spans="1:32" x14ac:dyDescent="0.2">
      <c r="A861" s="41" t="s">
        <v>46</v>
      </c>
      <c r="B861" s="33" t="s">
        <v>23</v>
      </c>
      <c r="C861" s="33" t="s">
        <v>23</v>
      </c>
      <c r="D861" s="33" t="s">
        <v>75</v>
      </c>
      <c r="E861" s="54">
        <v>4.3609223546015903</v>
      </c>
      <c r="F861" s="33" t="s">
        <v>5</v>
      </c>
      <c r="G861" s="33"/>
      <c r="H861" s="33"/>
      <c r="I861" s="42" t="s">
        <v>498</v>
      </c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</row>
    <row r="862" spans="1:32" x14ac:dyDescent="0.2">
      <c r="A862" s="41" t="s">
        <v>46</v>
      </c>
      <c r="B862" s="33" t="s">
        <v>23</v>
      </c>
      <c r="C862" s="33" t="s">
        <v>23</v>
      </c>
      <c r="D862" s="33" t="s">
        <v>128</v>
      </c>
      <c r="E862" s="54">
        <v>0.62923400369408899</v>
      </c>
      <c r="F862" s="33" t="s">
        <v>5</v>
      </c>
      <c r="G862" s="33"/>
      <c r="H862" s="33"/>
      <c r="I862" s="4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</row>
    <row r="863" spans="1:32" x14ac:dyDescent="0.2">
      <c r="A863" s="41" t="s">
        <v>46</v>
      </c>
      <c r="B863" s="33" t="s">
        <v>23</v>
      </c>
      <c r="C863" s="33" t="s">
        <v>23</v>
      </c>
      <c r="D863" s="33" t="s">
        <v>83</v>
      </c>
      <c r="E863" s="54">
        <v>0.76884410103355505</v>
      </c>
      <c r="F863" s="33" t="s">
        <v>195</v>
      </c>
      <c r="G863" s="33"/>
      <c r="H863" s="33"/>
      <c r="I863" s="4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</row>
    <row r="864" spans="1:32" x14ac:dyDescent="0.2">
      <c r="A864" s="41" t="s">
        <v>46</v>
      </c>
      <c r="B864" s="33" t="s">
        <v>23</v>
      </c>
      <c r="C864" s="33" t="s">
        <v>23</v>
      </c>
      <c r="D864" s="33" t="s">
        <v>119</v>
      </c>
      <c r="E864" s="54">
        <v>0.84796148488317202</v>
      </c>
      <c r="F864" s="33" t="s">
        <v>5</v>
      </c>
      <c r="G864" s="33"/>
      <c r="H864" s="33" t="s">
        <v>13</v>
      </c>
      <c r="I864" s="4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</row>
    <row r="865" spans="1:32" x14ac:dyDescent="0.2">
      <c r="A865" s="41" t="s">
        <v>46</v>
      </c>
      <c r="B865" s="33" t="s">
        <v>23</v>
      </c>
      <c r="C865" s="33" t="s">
        <v>23</v>
      </c>
      <c r="D865" s="33" t="s">
        <v>129</v>
      </c>
      <c r="E865" s="54">
        <v>2.4816992062030701</v>
      </c>
      <c r="F865" s="33" t="s">
        <v>193</v>
      </c>
      <c r="G865" s="33"/>
      <c r="H865" s="33"/>
      <c r="I865" s="4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</row>
    <row r="866" spans="1:32" x14ac:dyDescent="0.2">
      <c r="A866" s="41" t="s">
        <v>46</v>
      </c>
      <c r="B866" s="33" t="s">
        <v>23</v>
      </c>
      <c r="C866" s="33" t="s">
        <v>23</v>
      </c>
      <c r="D866" s="33" t="s">
        <v>91</v>
      </c>
      <c r="E866" s="54">
        <v>0.62800086173918701</v>
      </c>
      <c r="F866" s="33" t="s">
        <v>201</v>
      </c>
      <c r="G866" s="33"/>
      <c r="H866" s="33" t="s">
        <v>13</v>
      </c>
      <c r="I866" s="4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</row>
    <row r="867" spans="1:32" x14ac:dyDescent="0.2">
      <c r="A867" s="41" t="s">
        <v>46</v>
      </c>
      <c r="B867" s="33" t="s">
        <v>23</v>
      </c>
      <c r="C867" s="33" t="s">
        <v>23</v>
      </c>
      <c r="D867" s="33" t="s">
        <v>99</v>
      </c>
      <c r="E867" s="54">
        <v>0.51358620995967896</v>
      </c>
      <c r="F867" s="33" t="s">
        <v>5</v>
      </c>
      <c r="G867" s="33"/>
      <c r="H867" s="33" t="s">
        <v>13</v>
      </c>
      <c r="I867" s="42" t="s">
        <v>498</v>
      </c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</row>
    <row r="868" spans="1:32" x14ac:dyDescent="0.2">
      <c r="A868" s="41" t="s">
        <v>46</v>
      </c>
      <c r="B868" s="33" t="s">
        <v>23</v>
      </c>
      <c r="C868" s="33" t="s">
        <v>23</v>
      </c>
      <c r="D868" s="33" t="s">
        <v>80</v>
      </c>
      <c r="E868" s="54">
        <v>1.12691515149919</v>
      </c>
      <c r="F868" s="33" t="s">
        <v>5</v>
      </c>
      <c r="G868" s="33"/>
      <c r="H868" s="33" t="s">
        <v>13</v>
      </c>
      <c r="I868" s="42" t="s">
        <v>498</v>
      </c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</row>
    <row r="869" spans="1:32" x14ac:dyDescent="0.2">
      <c r="A869" s="41" t="s">
        <v>46</v>
      </c>
      <c r="B869" s="33" t="s">
        <v>23</v>
      </c>
      <c r="C869" s="33" t="s">
        <v>23</v>
      </c>
      <c r="D869" s="33" t="s">
        <v>123</v>
      </c>
      <c r="E869" s="54">
        <v>2.01106902164257</v>
      </c>
      <c r="F869" s="33" t="s">
        <v>5</v>
      </c>
      <c r="G869" s="33"/>
      <c r="H869" s="33" t="s">
        <v>13</v>
      </c>
      <c r="I869" s="4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</row>
    <row r="870" spans="1:32" x14ac:dyDescent="0.2">
      <c r="A870" s="41" t="s">
        <v>46</v>
      </c>
      <c r="B870" s="33" t="s">
        <v>23</v>
      </c>
      <c r="C870" s="33" t="s">
        <v>23</v>
      </c>
      <c r="D870" s="33" t="s">
        <v>82</v>
      </c>
      <c r="E870" s="54">
        <v>1.7867668525706399</v>
      </c>
      <c r="F870" s="33" t="s">
        <v>5</v>
      </c>
      <c r="G870" s="33"/>
      <c r="H870" s="33" t="s">
        <v>13</v>
      </c>
      <c r="I870" s="42" t="s">
        <v>498</v>
      </c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</row>
    <row r="871" spans="1:32" x14ac:dyDescent="0.2">
      <c r="A871" s="41" t="s">
        <v>46</v>
      </c>
      <c r="B871" s="33" t="s">
        <v>23</v>
      </c>
      <c r="C871" s="33" t="s">
        <v>23</v>
      </c>
      <c r="D871" s="33" t="s">
        <v>92</v>
      </c>
      <c r="E871" s="54">
        <v>4.5106162877545897</v>
      </c>
      <c r="F871" s="33" t="s">
        <v>5</v>
      </c>
      <c r="G871" s="33"/>
      <c r="H871" s="33" t="s">
        <v>13</v>
      </c>
      <c r="I871" s="4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</row>
    <row r="872" spans="1:32" x14ac:dyDescent="0.2">
      <c r="A872" s="41" t="s">
        <v>46</v>
      </c>
      <c r="B872" s="33" t="s">
        <v>23</v>
      </c>
      <c r="C872" s="33" t="s">
        <v>23</v>
      </c>
      <c r="D872" s="33" t="s">
        <v>81</v>
      </c>
      <c r="E872" s="54">
        <v>0.837388332978663</v>
      </c>
      <c r="F872" s="33" t="s">
        <v>5</v>
      </c>
      <c r="G872" s="33"/>
      <c r="H872" s="33"/>
      <c r="I872" s="42" t="s">
        <v>500</v>
      </c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</row>
    <row r="873" spans="1:32" x14ac:dyDescent="0.2">
      <c r="A873" s="41" t="s">
        <v>46</v>
      </c>
      <c r="B873" s="33" t="s">
        <v>23</v>
      </c>
      <c r="C873" s="33" t="s">
        <v>23</v>
      </c>
      <c r="D873" s="33" t="s">
        <v>139</v>
      </c>
      <c r="E873" s="54">
        <v>0.46797087219776501</v>
      </c>
      <c r="F873" s="33" t="s">
        <v>5</v>
      </c>
      <c r="G873" s="33"/>
      <c r="H873" s="33"/>
      <c r="I873" s="42" t="s">
        <v>499</v>
      </c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</row>
    <row r="874" spans="1:32" x14ac:dyDescent="0.2">
      <c r="A874" s="41" t="s">
        <v>46</v>
      </c>
      <c r="B874" s="33" t="s">
        <v>23</v>
      </c>
      <c r="C874" s="33" t="s">
        <v>23</v>
      </c>
      <c r="D874" s="33" t="s">
        <v>114</v>
      </c>
      <c r="E874" s="54">
        <v>1.3447169790906199</v>
      </c>
      <c r="F874" s="33" t="s">
        <v>195</v>
      </c>
      <c r="G874" s="33"/>
      <c r="H874" s="33" t="s">
        <v>13</v>
      </c>
      <c r="I874" s="4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</row>
    <row r="875" spans="1:32" x14ac:dyDescent="0.2">
      <c r="A875" s="41" t="s">
        <v>46</v>
      </c>
      <c r="B875" s="33" t="s">
        <v>23</v>
      </c>
      <c r="C875" s="33" t="s">
        <v>23</v>
      </c>
      <c r="D875" s="33" t="s">
        <v>222</v>
      </c>
      <c r="E875" s="54">
        <v>0.41377692812119599</v>
      </c>
      <c r="F875" s="33" t="s">
        <v>5</v>
      </c>
      <c r="G875" s="33"/>
      <c r="H875" s="33" t="s">
        <v>13</v>
      </c>
      <c r="I875" s="42" t="s">
        <v>498</v>
      </c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</row>
    <row r="876" spans="1:32" x14ac:dyDescent="0.2">
      <c r="A876" s="41" t="s">
        <v>46</v>
      </c>
      <c r="B876" s="33" t="s">
        <v>23</v>
      </c>
      <c r="C876" s="33" t="s">
        <v>23</v>
      </c>
      <c r="D876" s="33" t="s">
        <v>101</v>
      </c>
      <c r="E876" s="54">
        <v>0.40162745894151097</v>
      </c>
      <c r="F876" s="33" t="s">
        <v>5</v>
      </c>
      <c r="G876" s="33"/>
      <c r="H876" s="33" t="s">
        <v>13</v>
      </c>
      <c r="I876" s="42" t="s">
        <v>499</v>
      </c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</row>
    <row r="877" spans="1:32" x14ac:dyDescent="0.2">
      <c r="A877" s="41" t="s">
        <v>46</v>
      </c>
      <c r="B877" s="33" t="s">
        <v>23</v>
      </c>
      <c r="C877" s="33" t="s">
        <v>23</v>
      </c>
      <c r="D877" s="33" t="s">
        <v>95</v>
      </c>
      <c r="E877" s="54">
        <v>5.6604902974047802</v>
      </c>
      <c r="F877" s="33" t="s">
        <v>5</v>
      </c>
      <c r="G877" s="33"/>
      <c r="H877" s="33" t="s">
        <v>13</v>
      </c>
      <c r="I877" s="42" t="s">
        <v>499</v>
      </c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</row>
    <row r="878" spans="1:32" x14ac:dyDescent="0.2">
      <c r="A878" s="41" t="s">
        <v>46</v>
      </c>
      <c r="B878" s="33" t="s">
        <v>23</v>
      </c>
      <c r="C878" s="33" t="s">
        <v>23</v>
      </c>
      <c r="D878" s="33" t="s">
        <v>141</v>
      </c>
      <c r="E878" s="54">
        <v>0.41830504369318</v>
      </c>
      <c r="F878" s="33" t="s">
        <v>5</v>
      </c>
      <c r="G878" s="33"/>
      <c r="H878" s="33"/>
      <c r="I878" s="42" t="s">
        <v>499</v>
      </c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</row>
    <row r="879" spans="1:32" x14ac:dyDescent="0.2">
      <c r="A879" s="41" t="s">
        <v>46</v>
      </c>
      <c r="B879" s="33" t="s">
        <v>23</v>
      </c>
      <c r="C879" s="33" t="s">
        <v>23</v>
      </c>
      <c r="D879" s="33" t="s">
        <v>116</v>
      </c>
      <c r="E879" s="54">
        <v>2.11615384222825</v>
      </c>
      <c r="F879" s="33" t="s">
        <v>5</v>
      </c>
      <c r="G879" s="33"/>
      <c r="H879" s="33" t="s">
        <v>13</v>
      </c>
      <c r="I879" s="42" t="s">
        <v>499</v>
      </c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</row>
    <row r="880" spans="1:32" x14ac:dyDescent="0.2">
      <c r="A880" s="41" t="s">
        <v>47</v>
      </c>
      <c r="B880" s="33" t="s">
        <v>25</v>
      </c>
      <c r="C880" s="33" t="s">
        <v>236</v>
      </c>
      <c r="D880" s="33" t="s">
        <v>77</v>
      </c>
      <c r="E880" s="54">
        <v>0.97619488194142801</v>
      </c>
      <c r="F880" s="33" t="s">
        <v>5</v>
      </c>
      <c r="G880" s="33"/>
      <c r="H880" s="33" t="s">
        <v>13</v>
      </c>
      <c r="I880" s="4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</row>
    <row r="881" spans="1:32" x14ac:dyDescent="0.2">
      <c r="A881" s="41" t="s">
        <v>47</v>
      </c>
      <c r="B881" s="33" t="s">
        <v>25</v>
      </c>
      <c r="C881" s="33" t="s">
        <v>236</v>
      </c>
      <c r="D881" s="33" t="s">
        <v>131</v>
      </c>
      <c r="E881" s="54">
        <v>3.4550755102675699</v>
      </c>
      <c r="F881" s="33" t="s">
        <v>193</v>
      </c>
      <c r="G881" s="33"/>
      <c r="H881" s="33"/>
      <c r="I881" s="4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</row>
    <row r="882" spans="1:32" x14ac:dyDescent="0.2">
      <c r="A882" s="41" t="s">
        <v>47</v>
      </c>
      <c r="B882" s="33" t="s">
        <v>25</v>
      </c>
      <c r="C882" s="33" t="s">
        <v>236</v>
      </c>
      <c r="D882" s="33" t="s">
        <v>110</v>
      </c>
      <c r="E882" s="54">
        <v>9.6442182612697795</v>
      </c>
      <c r="F882" s="33" t="s">
        <v>193</v>
      </c>
      <c r="G882" s="33"/>
      <c r="H882" s="33"/>
      <c r="I882" s="4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</row>
    <row r="883" spans="1:32" x14ac:dyDescent="0.2">
      <c r="A883" s="41" t="s">
        <v>47</v>
      </c>
      <c r="B883" s="33" t="s">
        <v>25</v>
      </c>
      <c r="C883" s="33" t="s">
        <v>236</v>
      </c>
      <c r="D883" s="33" t="s">
        <v>90</v>
      </c>
      <c r="E883" s="54">
        <v>7.8044553935288503</v>
      </c>
      <c r="F883" s="33" t="s">
        <v>193</v>
      </c>
      <c r="G883" s="33"/>
      <c r="H883" s="33"/>
      <c r="I883" s="4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</row>
    <row r="884" spans="1:32" x14ac:dyDescent="0.2">
      <c r="A884" s="41" t="s">
        <v>47</v>
      </c>
      <c r="B884" s="33" t="s">
        <v>25</v>
      </c>
      <c r="C884" s="33" t="s">
        <v>236</v>
      </c>
      <c r="D884" s="33" t="s">
        <v>93</v>
      </c>
      <c r="E884" s="54">
        <v>1.6614192987560801</v>
      </c>
      <c r="F884" s="33" t="s">
        <v>5</v>
      </c>
      <c r="G884" s="33"/>
      <c r="H884" s="33" t="s">
        <v>13</v>
      </c>
      <c r="I884" s="4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</row>
    <row r="885" spans="1:32" x14ac:dyDescent="0.2">
      <c r="A885" s="41" t="s">
        <v>47</v>
      </c>
      <c r="B885" s="33" t="s">
        <v>25</v>
      </c>
      <c r="C885" s="33" t="s">
        <v>236</v>
      </c>
      <c r="D885" s="33" t="s">
        <v>174</v>
      </c>
      <c r="E885" s="54">
        <v>0.42232004825849201</v>
      </c>
      <c r="F885" s="33" t="s">
        <v>5</v>
      </c>
      <c r="G885" s="33"/>
      <c r="H885" s="33" t="s">
        <v>13</v>
      </c>
      <c r="I885" s="42" t="s">
        <v>16</v>
      </c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</row>
    <row r="886" spans="1:32" x14ac:dyDescent="0.2">
      <c r="A886" s="41" t="s">
        <v>47</v>
      </c>
      <c r="B886" s="33" t="s">
        <v>25</v>
      </c>
      <c r="C886" s="33" t="s">
        <v>236</v>
      </c>
      <c r="D886" s="33" t="s">
        <v>94</v>
      </c>
      <c r="E886" s="54">
        <v>0.44608471948703798</v>
      </c>
      <c r="F886" s="33" t="s">
        <v>6</v>
      </c>
      <c r="G886" s="33"/>
      <c r="H886" s="33"/>
      <c r="I886" s="42" t="s">
        <v>498</v>
      </c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</row>
    <row r="887" spans="1:32" x14ac:dyDescent="0.2">
      <c r="A887" s="41" t="s">
        <v>47</v>
      </c>
      <c r="B887" s="33" t="s">
        <v>25</v>
      </c>
      <c r="C887" s="33" t="s">
        <v>236</v>
      </c>
      <c r="D887" s="33" t="s">
        <v>117</v>
      </c>
      <c r="E887" s="54">
        <v>1.5481965922227101</v>
      </c>
      <c r="F887" s="33" t="s">
        <v>193</v>
      </c>
      <c r="G887" s="33"/>
      <c r="H887" s="33"/>
      <c r="I887" s="4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</row>
    <row r="888" spans="1:32" x14ac:dyDescent="0.2">
      <c r="A888" s="41" t="s">
        <v>47</v>
      </c>
      <c r="B888" s="33" t="s">
        <v>25</v>
      </c>
      <c r="C888" s="33" t="s">
        <v>236</v>
      </c>
      <c r="D888" s="33" t="s">
        <v>96</v>
      </c>
      <c r="E888" s="54">
        <v>4.1435221778147904</v>
      </c>
      <c r="F888" s="33" t="s">
        <v>193</v>
      </c>
      <c r="G888" s="33"/>
      <c r="H888" s="33"/>
      <c r="I888" s="4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</row>
    <row r="889" spans="1:32" x14ac:dyDescent="0.2">
      <c r="A889" s="41" t="s">
        <v>47</v>
      </c>
      <c r="B889" s="33" t="s">
        <v>25</v>
      </c>
      <c r="C889" s="33" t="s">
        <v>236</v>
      </c>
      <c r="D889" s="33" t="s">
        <v>87</v>
      </c>
      <c r="E889" s="54">
        <v>1.2419705925376601</v>
      </c>
      <c r="F889" s="33" t="s">
        <v>5</v>
      </c>
      <c r="G889" s="33"/>
      <c r="H889" s="33" t="s">
        <v>13</v>
      </c>
      <c r="I889" s="4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</row>
    <row r="890" spans="1:32" x14ac:dyDescent="0.2">
      <c r="A890" s="41" t="s">
        <v>47</v>
      </c>
      <c r="B890" s="33" t="s">
        <v>25</v>
      </c>
      <c r="C890" s="33" t="s">
        <v>236</v>
      </c>
      <c r="D890" s="33" t="s">
        <v>98</v>
      </c>
      <c r="E890" s="54">
        <v>0.37134191301485497</v>
      </c>
      <c r="F890" s="33" t="s">
        <v>193</v>
      </c>
      <c r="G890" s="33"/>
      <c r="H890" s="33"/>
      <c r="I890" s="4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</row>
    <row r="891" spans="1:32" x14ac:dyDescent="0.2">
      <c r="A891" s="41" t="s">
        <v>47</v>
      </c>
      <c r="B891" s="33" t="s">
        <v>25</v>
      </c>
      <c r="C891" s="33" t="s">
        <v>236</v>
      </c>
      <c r="D891" s="33" t="s">
        <v>79</v>
      </c>
      <c r="E891" s="54">
        <v>0.86105798285892399</v>
      </c>
      <c r="F891" s="33" t="s">
        <v>3</v>
      </c>
      <c r="G891" s="33"/>
      <c r="H891" s="33"/>
      <c r="I891" s="42" t="s">
        <v>498</v>
      </c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</row>
    <row r="892" spans="1:32" x14ac:dyDescent="0.2">
      <c r="A892" s="41" t="s">
        <v>47</v>
      </c>
      <c r="B892" s="33" t="s">
        <v>25</v>
      </c>
      <c r="C892" s="33" t="s">
        <v>236</v>
      </c>
      <c r="D892" s="33" t="s">
        <v>135</v>
      </c>
      <c r="E892" s="54">
        <v>1.10490738145958</v>
      </c>
      <c r="F892" s="33" t="s">
        <v>5</v>
      </c>
      <c r="G892" s="33"/>
      <c r="H892" s="33" t="s">
        <v>13</v>
      </c>
      <c r="I892" s="42" t="s">
        <v>498</v>
      </c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</row>
    <row r="893" spans="1:32" x14ac:dyDescent="0.2">
      <c r="A893" s="41" t="s">
        <v>47</v>
      </c>
      <c r="B893" s="33" t="s">
        <v>25</v>
      </c>
      <c r="C893" s="33" t="s">
        <v>236</v>
      </c>
      <c r="D893" s="33" t="s">
        <v>125</v>
      </c>
      <c r="E893" s="54">
        <v>0.83726835315649495</v>
      </c>
      <c r="F893" s="33" t="s">
        <v>5</v>
      </c>
      <c r="G893" s="33"/>
      <c r="H893" s="33" t="s">
        <v>13</v>
      </c>
      <c r="I893" s="42" t="s">
        <v>16</v>
      </c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</row>
    <row r="894" spans="1:32" x14ac:dyDescent="0.2">
      <c r="A894" s="41" t="s">
        <v>47</v>
      </c>
      <c r="B894" s="33" t="s">
        <v>25</v>
      </c>
      <c r="C894" s="33" t="s">
        <v>236</v>
      </c>
      <c r="D894" s="33" t="s">
        <v>85</v>
      </c>
      <c r="E894" s="54">
        <v>1.9640279694354299</v>
      </c>
      <c r="F894" s="33" t="s">
        <v>5</v>
      </c>
      <c r="G894" s="33"/>
      <c r="H894" s="33" t="s">
        <v>13</v>
      </c>
      <c r="I894" s="4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</row>
    <row r="895" spans="1:32" x14ac:dyDescent="0.2">
      <c r="A895" s="41" t="s">
        <v>47</v>
      </c>
      <c r="B895" s="33" t="s">
        <v>25</v>
      </c>
      <c r="C895" s="33" t="s">
        <v>236</v>
      </c>
      <c r="D895" s="33" t="s">
        <v>118</v>
      </c>
      <c r="E895" s="54">
        <v>0.820285255831391</v>
      </c>
      <c r="F895" s="33" t="s">
        <v>5</v>
      </c>
      <c r="G895" s="33"/>
      <c r="H895" s="33"/>
      <c r="I895" s="42" t="s">
        <v>498</v>
      </c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</row>
    <row r="896" spans="1:32" x14ac:dyDescent="0.2">
      <c r="A896" s="41" t="s">
        <v>47</v>
      </c>
      <c r="B896" s="33" t="s">
        <v>25</v>
      </c>
      <c r="C896" s="33" t="s">
        <v>236</v>
      </c>
      <c r="D896" s="33" t="s">
        <v>107</v>
      </c>
      <c r="E896" s="54">
        <v>0.50211138458198501</v>
      </c>
      <c r="F896" s="33" t="s">
        <v>6</v>
      </c>
      <c r="G896" s="33"/>
      <c r="H896" s="33"/>
      <c r="I896" s="42" t="s">
        <v>498</v>
      </c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</row>
    <row r="897" spans="1:32" x14ac:dyDescent="0.2">
      <c r="A897" s="41" t="s">
        <v>47</v>
      </c>
      <c r="B897" s="33" t="s">
        <v>25</v>
      </c>
      <c r="C897" s="33" t="s">
        <v>236</v>
      </c>
      <c r="D897" s="33" t="s">
        <v>104</v>
      </c>
      <c r="E897" s="54">
        <v>0.45612526341297699</v>
      </c>
      <c r="F897" s="33" t="s">
        <v>6</v>
      </c>
      <c r="G897" s="33"/>
      <c r="H897" s="33"/>
      <c r="I897" s="4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</row>
    <row r="898" spans="1:32" x14ac:dyDescent="0.2">
      <c r="A898" s="41" t="s">
        <v>47</v>
      </c>
      <c r="B898" s="33" t="s">
        <v>25</v>
      </c>
      <c r="C898" s="33" t="s">
        <v>236</v>
      </c>
      <c r="D898" s="33" t="s">
        <v>121</v>
      </c>
      <c r="E898" s="54">
        <v>0.492776755700925</v>
      </c>
      <c r="F898" s="33" t="s">
        <v>195</v>
      </c>
      <c r="G898" s="33"/>
      <c r="H898" s="33"/>
      <c r="I898" s="4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</row>
    <row r="899" spans="1:32" x14ac:dyDescent="0.2">
      <c r="A899" s="41" t="s">
        <v>47</v>
      </c>
      <c r="B899" s="33" t="s">
        <v>25</v>
      </c>
      <c r="C899" s="33" t="s">
        <v>236</v>
      </c>
      <c r="D899" s="33" t="s">
        <v>71</v>
      </c>
      <c r="E899" s="54">
        <v>18.944374434343501</v>
      </c>
      <c r="F899" s="33" t="s">
        <v>5</v>
      </c>
      <c r="G899" s="33"/>
      <c r="H899" s="33"/>
      <c r="I899" s="42" t="s">
        <v>498</v>
      </c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</row>
    <row r="900" spans="1:32" x14ac:dyDescent="0.2">
      <c r="A900" s="41" t="s">
        <v>47</v>
      </c>
      <c r="B900" s="33" t="s">
        <v>25</v>
      </c>
      <c r="C900" s="33" t="s">
        <v>236</v>
      </c>
      <c r="D900" s="33" t="s">
        <v>75</v>
      </c>
      <c r="E900" s="54">
        <v>6.6905245392581296</v>
      </c>
      <c r="F900" s="33" t="s">
        <v>5</v>
      </c>
      <c r="G900" s="33"/>
      <c r="H900" s="33"/>
      <c r="I900" s="42" t="s">
        <v>498</v>
      </c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</row>
    <row r="901" spans="1:32" x14ac:dyDescent="0.2">
      <c r="A901" s="41" t="s">
        <v>47</v>
      </c>
      <c r="B901" s="33" t="s">
        <v>25</v>
      </c>
      <c r="C901" s="33" t="s">
        <v>236</v>
      </c>
      <c r="D901" s="33" t="s">
        <v>176</v>
      </c>
      <c r="E901" s="54">
        <v>0.36947894121435598</v>
      </c>
      <c r="F901" s="33" t="s">
        <v>6</v>
      </c>
      <c r="G901" s="33"/>
      <c r="H901" s="33" t="s">
        <v>13</v>
      </c>
      <c r="I901" s="42" t="s">
        <v>498</v>
      </c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</row>
    <row r="902" spans="1:32" x14ac:dyDescent="0.2">
      <c r="A902" s="41" t="s">
        <v>47</v>
      </c>
      <c r="B902" s="33" t="s">
        <v>25</v>
      </c>
      <c r="C902" s="33" t="s">
        <v>236</v>
      </c>
      <c r="D902" s="33" t="s">
        <v>119</v>
      </c>
      <c r="E902" s="54">
        <v>1.2775404090470699</v>
      </c>
      <c r="F902" s="33" t="s">
        <v>5</v>
      </c>
      <c r="G902" s="33"/>
      <c r="H902" s="33" t="s">
        <v>13</v>
      </c>
      <c r="I902" s="4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</row>
    <row r="903" spans="1:32" x14ac:dyDescent="0.2">
      <c r="A903" s="41" t="s">
        <v>47</v>
      </c>
      <c r="B903" s="33" t="s">
        <v>25</v>
      </c>
      <c r="C903" s="33" t="s">
        <v>236</v>
      </c>
      <c r="D903" s="33" t="s">
        <v>102</v>
      </c>
      <c r="E903" s="54">
        <v>0.339493995662907</v>
      </c>
      <c r="F903" s="33" t="s">
        <v>5</v>
      </c>
      <c r="G903" s="33"/>
      <c r="H903" s="33" t="s">
        <v>13</v>
      </c>
      <c r="I903" s="42" t="s">
        <v>500</v>
      </c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</row>
    <row r="904" spans="1:32" x14ac:dyDescent="0.2">
      <c r="A904" s="41" t="s">
        <v>47</v>
      </c>
      <c r="B904" s="33" t="s">
        <v>25</v>
      </c>
      <c r="C904" s="33" t="s">
        <v>236</v>
      </c>
      <c r="D904" s="33" t="s">
        <v>84</v>
      </c>
      <c r="E904" s="54">
        <v>3.3971737666497202</v>
      </c>
      <c r="F904" s="33" t="s">
        <v>3</v>
      </c>
      <c r="G904" s="33"/>
      <c r="H904" s="33" t="s">
        <v>13</v>
      </c>
      <c r="I904" s="42" t="s">
        <v>498</v>
      </c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</row>
    <row r="905" spans="1:32" x14ac:dyDescent="0.2">
      <c r="A905" s="41" t="s">
        <v>47</v>
      </c>
      <c r="B905" s="33" t="s">
        <v>25</v>
      </c>
      <c r="C905" s="33" t="s">
        <v>236</v>
      </c>
      <c r="D905" s="33" t="s">
        <v>148</v>
      </c>
      <c r="E905" s="54">
        <v>0.22326786407843599</v>
      </c>
      <c r="F905" s="33" t="s">
        <v>3</v>
      </c>
      <c r="G905" s="33"/>
      <c r="H905" s="33" t="s">
        <v>13</v>
      </c>
      <c r="I905" s="4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</row>
    <row r="906" spans="1:32" x14ac:dyDescent="0.2">
      <c r="A906" s="41" t="s">
        <v>47</v>
      </c>
      <c r="B906" s="33" t="s">
        <v>25</v>
      </c>
      <c r="C906" s="33" t="s">
        <v>236</v>
      </c>
      <c r="D906" s="33" t="s">
        <v>129</v>
      </c>
      <c r="E906" s="54">
        <v>5.1828773249906996</v>
      </c>
      <c r="F906" s="33" t="s">
        <v>193</v>
      </c>
      <c r="G906" s="33"/>
      <c r="H906" s="33"/>
      <c r="I906" s="4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</row>
    <row r="907" spans="1:32" x14ac:dyDescent="0.2">
      <c r="A907" s="41" t="s">
        <v>47</v>
      </c>
      <c r="B907" s="33" t="s">
        <v>25</v>
      </c>
      <c r="C907" s="33" t="s">
        <v>236</v>
      </c>
      <c r="D907" s="33" t="s">
        <v>91</v>
      </c>
      <c r="E907" s="54">
        <v>0.88799397676138703</v>
      </c>
      <c r="F907" s="33" t="s">
        <v>201</v>
      </c>
      <c r="G907" s="33"/>
      <c r="H907" s="33" t="s">
        <v>13</v>
      </c>
      <c r="I907" s="4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</row>
    <row r="908" spans="1:32" x14ac:dyDescent="0.2">
      <c r="A908" s="41" t="s">
        <v>47</v>
      </c>
      <c r="B908" s="33" t="s">
        <v>25</v>
      </c>
      <c r="C908" s="33" t="s">
        <v>236</v>
      </c>
      <c r="D908" s="33" t="s">
        <v>99</v>
      </c>
      <c r="E908" s="54">
        <v>1.31797494609268</v>
      </c>
      <c r="F908" s="33" t="s">
        <v>5</v>
      </c>
      <c r="G908" s="33"/>
      <c r="H908" s="33" t="s">
        <v>13</v>
      </c>
      <c r="I908" s="42" t="s">
        <v>498</v>
      </c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</row>
    <row r="909" spans="1:32" x14ac:dyDescent="0.2">
      <c r="A909" s="41" t="s">
        <v>47</v>
      </c>
      <c r="B909" s="33" t="s">
        <v>25</v>
      </c>
      <c r="C909" s="33" t="s">
        <v>236</v>
      </c>
      <c r="D909" s="33" t="s">
        <v>123</v>
      </c>
      <c r="E909" s="54">
        <v>2.3155937775703102</v>
      </c>
      <c r="F909" s="33" t="s">
        <v>5</v>
      </c>
      <c r="G909" s="33"/>
      <c r="H909" s="33" t="s">
        <v>13</v>
      </c>
      <c r="I909" s="4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</row>
    <row r="910" spans="1:32" x14ac:dyDescent="0.2">
      <c r="A910" s="41" t="s">
        <v>47</v>
      </c>
      <c r="B910" s="33" t="s">
        <v>25</v>
      </c>
      <c r="C910" s="33" t="s">
        <v>236</v>
      </c>
      <c r="D910" s="33" t="s">
        <v>80</v>
      </c>
      <c r="E910" s="54">
        <v>2.2024907014192201</v>
      </c>
      <c r="F910" s="33" t="s">
        <v>5</v>
      </c>
      <c r="G910" s="33"/>
      <c r="H910" s="33" t="s">
        <v>13</v>
      </c>
      <c r="I910" s="42" t="s">
        <v>498</v>
      </c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</row>
    <row r="911" spans="1:32" x14ac:dyDescent="0.2">
      <c r="A911" s="41" t="s">
        <v>47</v>
      </c>
      <c r="B911" s="33" t="s">
        <v>25</v>
      </c>
      <c r="C911" s="33" t="s">
        <v>236</v>
      </c>
      <c r="D911" s="33" t="s">
        <v>82</v>
      </c>
      <c r="E911" s="54">
        <v>5.3385671143084004</v>
      </c>
      <c r="F911" s="33" t="s">
        <v>5</v>
      </c>
      <c r="G911" s="33"/>
      <c r="H911" s="33" t="s">
        <v>13</v>
      </c>
      <c r="I911" s="42" t="s">
        <v>498</v>
      </c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</row>
    <row r="912" spans="1:32" x14ac:dyDescent="0.2">
      <c r="A912" s="41" t="s">
        <v>47</v>
      </c>
      <c r="B912" s="33" t="s">
        <v>25</v>
      </c>
      <c r="C912" s="33" t="s">
        <v>236</v>
      </c>
      <c r="D912" s="33" t="s">
        <v>223</v>
      </c>
      <c r="E912" s="54">
        <v>0.57778137973316801</v>
      </c>
      <c r="F912" s="33" t="s">
        <v>5</v>
      </c>
      <c r="G912" s="33"/>
      <c r="H912" s="33" t="s">
        <v>13</v>
      </c>
      <c r="I912" s="42" t="s">
        <v>16</v>
      </c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</row>
    <row r="913" spans="1:32" x14ac:dyDescent="0.2">
      <c r="A913" s="41" t="s">
        <v>47</v>
      </c>
      <c r="B913" s="33" t="s">
        <v>25</v>
      </c>
      <c r="C913" s="33" t="s">
        <v>236</v>
      </c>
      <c r="D913" s="33" t="s">
        <v>92</v>
      </c>
      <c r="E913" s="54">
        <v>2.5572462983056998</v>
      </c>
      <c r="F913" s="33" t="s">
        <v>5</v>
      </c>
      <c r="G913" s="33"/>
      <c r="H913" s="33" t="s">
        <v>13</v>
      </c>
      <c r="I913" s="4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</row>
    <row r="914" spans="1:32" x14ac:dyDescent="0.2">
      <c r="A914" s="41" t="s">
        <v>47</v>
      </c>
      <c r="B914" s="33" t="s">
        <v>25</v>
      </c>
      <c r="C914" s="33" t="s">
        <v>236</v>
      </c>
      <c r="D914" s="33" t="s">
        <v>81</v>
      </c>
      <c r="E914" s="54">
        <v>1.55670407918575</v>
      </c>
      <c r="F914" s="33" t="s">
        <v>5</v>
      </c>
      <c r="G914" s="33"/>
      <c r="H914" s="33"/>
      <c r="I914" s="42" t="s">
        <v>500</v>
      </c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</row>
    <row r="915" spans="1:32" x14ac:dyDescent="0.2">
      <c r="A915" s="41" t="s">
        <v>47</v>
      </c>
      <c r="B915" s="33" t="s">
        <v>25</v>
      </c>
      <c r="C915" s="33" t="s">
        <v>236</v>
      </c>
      <c r="D915" s="33" t="s">
        <v>139</v>
      </c>
      <c r="E915" s="54">
        <v>0.70707851420669199</v>
      </c>
      <c r="F915" s="33" t="s">
        <v>5</v>
      </c>
      <c r="G915" s="33"/>
      <c r="H915" s="33"/>
      <c r="I915" s="42" t="s">
        <v>499</v>
      </c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</row>
    <row r="916" spans="1:32" x14ac:dyDescent="0.2">
      <c r="A916" s="41" t="s">
        <v>47</v>
      </c>
      <c r="B916" s="33" t="s">
        <v>25</v>
      </c>
      <c r="C916" s="33" t="s">
        <v>236</v>
      </c>
      <c r="D916" s="33" t="s">
        <v>114</v>
      </c>
      <c r="E916" s="54">
        <v>1.58814494458306</v>
      </c>
      <c r="F916" s="33" t="s">
        <v>195</v>
      </c>
      <c r="G916" s="33"/>
      <c r="H916" s="33" t="s">
        <v>13</v>
      </c>
      <c r="I916" s="4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</row>
    <row r="917" spans="1:32" x14ac:dyDescent="0.2">
      <c r="A917" s="41" t="s">
        <v>47</v>
      </c>
      <c r="B917" s="33" t="s">
        <v>25</v>
      </c>
      <c r="C917" s="33" t="s">
        <v>236</v>
      </c>
      <c r="D917" s="33" t="s">
        <v>88</v>
      </c>
      <c r="E917" s="54">
        <v>0.49796721359028201</v>
      </c>
      <c r="F917" s="33" t="s">
        <v>5</v>
      </c>
      <c r="G917" s="33"/>
      <c r="H917" s="33" t="s">
        <v>13</v>
      </c>
      <c r="I917" s="42" t="s">
        <v>500</v>
      </c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</row>
    <row r="918" spans="1:32" x14ac:dyDescent="0.2">
      <c r="A918" s="41" t="s">
        <v>47</v>
      </c>
      <c r="B918" s="33" t="s">
        <v>25</v>
      </c>
      <c r="C918" s="33" t="s">
        <v>236</v>
      </c>
      <c r="D918" s="33" t="s">
        <v>182</v>
      </c>
      <c r="E918" s="54">
        <v>0.28057071075583701</v>
      </c>
      <c r="F918" s="33" t="s">
        <v>5</v>
      </c>
      <c r="G918" s="33"/>
      <c r="H918" s="33" t="s">
        <v>13</v>
      </c>
      <c r="I918" s="42" t="s">
        <v>499</v>
      </c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</row>
    <row r="919" spans="1:32" x14ac:dyDescent="0.2">
      <c r="A919" s="41" t="s">
        <v>47</v>
      </c>
      <c r="B919" s="33" t="s">
        <v>25</v>
      </c>
      <c r="C919" s="33" t="s">
        <v>236</v>
      </c>
      <c r="D919" s="33" t="s">
        <v>95</v>
      </c>
      <c r="E919" s="54">
        <v>3.3935133323906199</v>
      </c>
      <c r="F919" s="33" t="s">
        <v>5</v>
      </c>
      <c r="G919" s="33"/>
      <c r="H919" s="33" t="s">
        <v>13</v>
      </c>
      <c r="I919" s="42" t="s">
        <v>499</v>
      </c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</row>
    <row r="920" spans="1:32" x14ac:dyDescent="0.2">
      <c r="A920" s="41" t="s">
        <v>47</v>
      </c>
      <c r="B920" s="33" t="s">
        <v>25</v>
      </c>
      <c r="C920" s="33" t="s">
        <v>236</v>
      </c>
      <c r="D920" s="33" t="s">
        <v>116</v>
      </c>
      <c r="E920" s="54">
        <v>1.6002820003151099</v>
      </c>
      <c r="F920" s="33" t="s">
        <v>5</v>
      </c>
      <c r="G920" s="33"/>
      <c r="H920" s="33" t="s">
        <v>13</v>
      </c>
      <c r="I920" s="42" t="s">
        <v>499</v>
      </c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</row>
    <row r="921" spans="1:32" x14ac:dyDescent="0.2">
      <c r="A921" s="41" t="s">
        <v>48</v>
      </c>
      <c r="B921" s="33" t="s">
        <v>23</v>
      </c>
      <c r="C921" s="33" t="s">
        <v>23</v>
      </c>
      <c r="D921" s="33" t="s">
        <v>76</v>
      </c>
      <c r="E921" s="54">
        <v>2.4690580576055301</v>
      </c>
      <c r="F921" s="33" t="s">
        <v>5</v>
      </c>
      <c r="G921" s="33"/>
      <c r="H921" s="33"/>
      <c r="I921" s="4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</row>
    <row r="922" spans="1:32" x14ac:dyDescent="0.2">
      <c r="A922" s="41" t="s">
        <v>48</v>
      </c>
      <c r="B922" s="33" t="s">
        <v>23</v>
      </c>
      <c r="C922" s="33" t="s">
        <v>23</v>
      </c>
      <c r="D922" s="33" t="s">
        <v>132</v>
      </c>
      <c r="E922" s="54">
        <v>0.20939717660552901</v>
      </c>
      <c r="F922" s="33" t="s">
        <v>193</v>
      </c>
      <c r="G922" s="33"/>
      <c r="H922" s="33"/>
      <c r="I922" s="4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</row>
    <row r="923" spans="1:32" x14ac:dyDescent="0.2">
      <c r="A923" s="41" t="s">
        <v>48</v>
      </c>
      <c r="B923" s="33" t="s">
        <v>23</v>
      </c>
      <c r="C923" s="33" t="s">
        <v>23</v>
      </c>
      <c r="D923" s="33" t="s">
        <v>100</v>
      </c>
      <c r="E923" s="54">
        <v>0.72137851871500402</v>
      </c>
      <c r="F923" s="33" t="s">
        <v>5</v>
      </c>
      <c r="G923" s="33"/>
      <c r="H923" s="33"/>
      <c r="I923" s="4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</row>
    <row r="924" spans="1:32" x14ac:dyDescent="0.2">
      <c r="A924" s="41" t="s">
        <v>48</v>
      </c>
      <c r="B924" s="33" t="s">
        <v>23</v>
      </c>
      <c r="C924" s="33" t="s">
        <v>23</v>
      </c>
      <c r="D924" s="33" t="s">
        <v>206</v>
      </c>
      <c r="E924" s="54">
        <v>0.62406943287959304</v>
      </c>
      <c r="F924" s="33" t="s">
        <v>5</v>
      </c>
      <c r="G924" s="33" t="s">
        <v>19</v>
      </c>
      <c r="H924" s="33" t="s">
        <v>14</v>
      </c>
      <c r="I924" s="4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</row>
    <row r="925" spans="1:32" x14ac:dyDescent="0.2">
      <c r="A925" s="41" t="s">
        <v>48</v>
      </c>
      <c r="B925" s="33" t="s">
        <v>23</v>
      </c>
      <c r="C925" s="33" t="s">
        <v>23</v>
      </c>
      <c r="D925" s="33" t="s">
        <v>127</v>
      </c>
      <c r="E925" s="54">
        <v>0.63159905630941804</v>
      </c>
      <c r="F925" s="33" t="s">
        <v>6</v>
      </c>
      <c r="G925" s="33"/>
      <c r="H925" s="33"/>
      <c r="I925" s="4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</row>
    <row r="926" spans="1:32" x14ac:dyDescent="0.2">
      <c r="A926" s="41" t="s">
        <v>48</v>
      </c>
      <c r="B926" s="33" t="s">
        <v>23</v>
      </c>
      <c r="C926" s="33" t="s">
        <v>23</v>
      </c>
      <c r="D926" s="33" t="s">
        <v>89</v>
      </c>
      <c r="E926" s="54">
        <v>0.86394466781399104</v>
      </c>
      <c r="F926" s="33" t="s">
        <v>5</v>
      </c>
      <c r="G926" s="33"/>
      <c r="H926" s="33"/>
      <c r="I926" s="4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</row>
    <row r="927" spans="1:32" x14ac:dyDescent="0.2">
      <c r="A927" s="41" t="s">
        <v>48</v>
      </c>
      <c r="B927" s="33" t="s">
        <v>23</v>
      </c>
      <c r="C927" s="33" t="s">
        <v>23</v>
      </c>
      <c r="D927" s="33" t="s">
        <v>115</v>
      </c>
      <c r="E927" s="54">
        <v>0.36316446376593903</v>
      </c>
      <c r="F927" s="33" t="s">
        <v>6</v>
      </c>
      <c r="G927" s="33"/>
      <c r="H927" s="33"/>
      <c r="I927" s="4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</row>
    <row r="928" spans="1:32" x14ac:dyDescent="0.2">
      <c r="A928" s="41" t="s">
        <v>48</v>
      </c>
      <c r="B928" s="33" t="s">
        <v>23</v>
      </c>
      <c r="C928" s="33" t="s">
        <v>23</v>
      </c>
      <c r="D928" s="33" t="s">
        <v>77</v>
      </c>
      <c r="E928" s="54">
        <v>3.81315717288643</v>
      </c>
      <c r="F928" s="33" t="s">
        <v>5</v>
      </c>
      <c r="G928" s="33"/>
      <c r="H928" s="33" t="s">
        <v>13</v>
      </c>
      <c r="I928" s="4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</row>
    <row r="929" spans="1:32" x14ac:dyDescent="0.2">
      <c r="A929" s="41" t="s">
        <v>48</v>
      </c>
      <c r="B929" s="33" t="s">
        <v>23</v>
      </c>
      <c r="C929" s="33" t="s">
        <v>23</v>
      </c>
      <c r="D929" s="33" t="s">
        <v>131</v>
      </c>
      <c r="E929" s="54">
        <v>5.32089386670288</v>
      </c>
      <c r="F929" s="33" t="s">
        <v>193</v>
      </c>
      <c r="G929" s="33"/>
      <c r="H929" s="33"/>
      <c r="I929" s="4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</row>
    <row r="930" spans="1:32" x14ac:dyDescent="0.2">
      <c r="A930" s="41" t="s">
        <v>48</v>
      </c>
      <c r="B930" s="33" t="s">
        <v>23</v>
      </c>
      <c r="C930" s="33" t="s">
        <v>23</v>
      </c>
      <c r="D930" s="33" t="s">
        <v>110</v>
      </c>
      <c r="E930" s="54">
        <v>11.889143752298599</v>
      </c>
      <c r="F930" s="33" t="s">
        <v>193</v>
      </c>
      <c r="G930" s="33"/>
      <c r="H930" s="33"/>
      <c r="I930" s="4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</row>
    <row r="931" spans="1:32" x14ac:dyDescent="0.2">
      <c r="A931" s="41" t="s">
        <v>48</v>
      </c>
      <c r="B931" s="33" t="s">
        <v>23</v>
      </c>
      <c r="C931" s="33" t="s">
        <v>23</v>
      </c>
      <c r="D931" s="33" t="s">
        <v>120</v>
      </c>
      <c r="E931" s="54">
        <v>0.66712972768343304</v>
      </c>
      <c r="F931" s="33" t="s">
        <v>201</v>
      </c>
      <c r="G931" s="33"/>
      <c r="H931" s="33"/>
      <c r="I931" s="4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</row>
    <row r="932" spans="1:32" x14ac:dyDescent="0.2">
      <c r="A932" s="41" t="s">
        <v>48</v>
      </c>
      <c r="B932" s="33" t="s">
        <v>23</v>
      </c>
      <c r="C932" s="33" t="s">
        <v>23</v>
      </c>
      <c r="D932" s="33" t="s">
        <v>90</v>
      </c>
      <c r="E932" s="54">
        <v>10.551652476146799</v>
      </c>
      <c r="F932" s="33" t="s">
        <v>193</v>
      </c>
      <c r="G932" s="33"/>
      <c r="H932" s="33"/>
      <c r="I932" s="4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</row>
    <row r="933" spans="1:32" x14ac:dyDescent="0.2">
      <c r="A933" s="41" t="s">
        <v>48</v>
      </c>
      <c r="B933" s="33" t="s">
        <v>23</v>
      </c>
      <c r="C933" s="33" t="s">
        <v>23</v>
      </c>
      <c r="D933" s="33" t="s">
        <v>93</v>
      </c>
      <c r="E933" s="54">
        <v>1.13416163617164</v>
      </c>
      <c r="F933" s="33" t="s">
        <v>5</v>
      </c>
      <c r="G933" s="33"/>
      <c r="H933" s="33" t="s">
        <v>13</v>
      </c>
      <c r="I933" s="4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</row>
    <row r="934" spans="1:32" x14ac:dyDescent="0.2">
      <c r="A934" s="41" t="s">
        <v>48</v>
      </c>
      <c r="B934" s="33" t="s">
        <v>23</v>
      </c>
      <c r="C934" s="33" t="s">
        <v>23</v>
      </c>
      <c r="D934" s="33" t="s">
        <v>117</v>
      </c>
      <c r="E934" s="54">
        <v>1.33144101027003</v>
      </c>
      <c r="F934" s="33" t="s">
        <v>193</v>
      </c>
      <c r="G934" s="33"/>
      <c r="H934" s="33"/>
      <c r="I934" s="4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</row>
    <row r="935" spans="1:32" x14ac:dyDescent="0.2">
      <c r="A935" s="41" t="s">
        <v>48</v>
      </c>
      <c r="B935" s="33" t="s">
        <v>23</v>
      </c>
      <c r="C935" s="33" t="s">
        <v>23</v>
      </c>
      <c r="D935" s="33" t="s">
        <v>96</v>
      </c>
      <c r="E935" s="54">
        <v>7.4785909597429701</v>
      </c>
      <c r="F935" s="33" t="s">
        <v>193</v>
      </c>
      <c r="G935" s="33"/>
      <c r="H935" s="33"/>
      <c r="I935" s="4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</row>
    <row r="936" spans="1:32" x14ac:dyDescent="0.2">
      <c r="A936" s="41" t="s">
        <v>48</v>
      </c>
      <c r="B936" s="33" t="s">
        <v>23</v>
      </c>
      <c r="C936" s="33" t="s">
        <v>23</v>
      </c>
      <c r="D936" s="33" t="s">
        <v>87</v>
      </c>
      <c r="E936" s="54">
        <v>2.6287335697395902</v>
      </c>
      <c r="F936" s="33" t="s">
        <v>5</v>
      </c>
      <c r="G936" s="33"/>
      <c r="H936" s="33" t="s">
        <v>13</v>
      </c>
      <c r="I936" s="4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</row>
    <row r="937" spans="1:32" x14ac:dyDescent="0.2">
      <c r="A937" s="41" t="s">
        <v>48</v>
      </c>
      <c r="B937" s="33" t="s">
        <v>23</v>
      </c>
      <c r="C937" s="33" t="s">
        <v>23</v>
      </c>
      <c r="D937" s="33" t="s">
        <v>142</v>
      </c>
      <c r="E937" s="54">
        <v>0.55098925416599498</v>
      </c>
      <c r="F937" s="33" t="s">
        <v>193</v>
      </c>
      <c r="G937" s="33"/>
      <c r="H937" s="33"/>
      <c r="I937" s="4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</row>
    <row r="938" spans="1:32" x14ac:dyDescent="0.2">
      <c r="A938" s="41" t="s">
        <v>48</v>
      </c>
      <c r="B938" s="33" t="s">
        <v>23</v>
      </c>
      <c r="C938" s="33" t="s">
        <v>23</v>
      </c>
      <c r="D938" s="33" t="s">
        <v>113</v>
      </c>
      <c r="E938" s="54">
        <v>0.302093886788736</v>
      </c>
      <c r="F938" s="33" t="s">
        <v>6</v>
      </c>
      <c r="G938" s="33"/>
      <c r="H938" s="33" t="s">
        <v>13</v>
      </c>
      <c r="I938" s="4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</row>
    <row r="939" spans="1:32" x14ac:dyDescent="0.2">
      <c r="A939" s="41" t="s">
        <v>48</v>
      </c>
      <c r="B939" s="33" t="s">
        <v>23</v>
      </c>
      <c r="C939" s="33" t="s">
        <v>23</v>
      </c>
      <c r="D939" s="33" t="s">
        <v>135</v>
      </c>
      <c r="E939" s="54">
        <v>0.71006700569784698</v>
      </c>
      <c r="F939" s="33" t="s">
        <v>5</v>
      </c>
      <c r="G939" s="33"/>
      <c r="H939" s="33" t="s">
        <v>13</v>
      </c>
      <c r="I939" s="42" t="s">
        <v>498</v>
      </c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</row>
    <row r="940" spans="1:32" x14ac:dyDescent="0.2">
      <c r="A940" s="41" t="s">
        <v>48</v>
      </c>
      <c r="B940" s="33" t="s">
        <v>23</v>
      </c>
      <c r="C940" s="33" t="s">
        <v>23</v>
      </c>
      <c r="D940" s="33" t="s">
        <v>85</v>
      </c>
      <c r="E940" s="54">
        <v>2.7300946350460702</v>
      </c>
      <c r="F940" s="33" t="s">
        <v>5</v>
      </c>
      <c r="G940" s="33"/>
      <c r="H940" s="33" t="s">
        <v>13</v>
      </c>
      <c r="I940" s="4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</row>
    <row r="941" spans="1:32" x14ac:dyDescent="0.2">
      <c r="A941" s="41" t="s">
        <v>48</v>
      </c>
      <c r="B941" s="33" t="s">
        <v>23</v>
      </c>
      <c r="C941" s="33" t="s">
        <v>23</v>
      </c>
      <c r="D941" s="33" t="s">
        <v>111</v>
      </c>
      <c r="E941" s="54">
        <v>0.96362578947332</v>
      </c>
      <c r="F941" s="33" t="s">
        <v>193</v>
      </c>
      <c r="G941" s="33"/>
      <c r="H941" s="33"/>
      <c r="I941" s="4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</row>
    <row r="942" spans="1:32" x14ac:dyDescent="0.2">
      <c r="A942" s="41" t="s">
        <v>48</v>
      </c>
      <c r="B942" s="33" t="s">
        <v>23</v>
      </c>
      <c r="C942" s="33" t="s">
        <v>23</v>
      </c>
      <c r="D942" s="33" t="s">
        <v>118</v>
      </c>
      <c r="E942" s="54">
        <v>0.30615498380976403</v>
      </c>
      <c r="F942" s="33" t="s">
        <v>5</v>
      </c>
      <c r="G942" s="33"/>
      <c r="H942" s="33"/>
      <c r="I942" s="42" t="s">
        <v>498</v>
      </c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</row>
    <row r="943" spans="1:32" x14ac:dyDescent="0.2">
      <c r="A943" s="41" t="s">
        <v>48</v>
      </c>
      <c r="B943" s="33" t="s">
        <v>23</v>
      </c>
      <c r="C943" s="33" t="s">
        <v>23</v>
      </c>
      <c r="D943" s="33" t="s">
        <v>104</v>
      </c>
      <c r="E943" s="54">
        <v>0.78154670371892099</v>
      </c>
      <c r="F943" s="33" t="s">
        <v>6</v>
      </c>
      <c r="G943" s="33"/>
      <c r="H943" s="33"/>
      <c r="I943" s="4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</row>
    <row r="944" spans="1:32" x14ac:dyDescent="0.2">
      <c r="A944" s="41" t="s">
        <v>48</v>
      </c>
      <c r="B944" s="33" t="s">
        <v>23</v>
      </c>
      <c r="C944" s="33" t="s">
        <v>23</v>
      </c>
      <c r="D944" s="33" t="s">
        <v>121</v>
      </c>
      <c r="E944" s="54">
        <v>0.52891741909410595</v>
      </c>
      <c r="F944" s="33" t="s">
        <v>195</v>
      </c>
      <c r="G944" s="33"/>
      <c r="H944" s="33"/>
      <c r="I944" s="4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</row>
    <row r="945" spans="1:32" x14ac:dyDescent="0.2">
      <c r="A945" s="41" t="s">
        <v>48</v>
      </c>
      <c r="B945" s="33" t="s">
        <v>23</v>
      </c>
      <c r="C945" s="33" t="s">
        <v>23</v>
      </c>
      <c r="D945" s="33" t="s">
        <v>149</v>
      </c>
      <c r="E945" s="54">
        <v>0.58626000523122401</v>
      </c>
      <c r="F945" s="33" t="s">
        <v>5</v>
      </c>
      <c r="G945" s="33"/>
      <c r="H945" s="33"/>
      <c r="I945" s="42" t="s">
        <v>498</v>
      </c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</row>
    <row r="946" spans="1:32" x14ac:dyDescent="0.2">
      <c r="A946" s="41" t="s">
        <v>48</v>
      </c>
      <c r="B946" s="33" t="s">
        <v>23</v>
      </c>
      <c r="C946" s="33" t="s">
        <v>23</v>
      </c>
      <c r="D946" s="33" t="s">
        <v>71</v>
      </c>
      <c r="E946" s="54">
        <v>4.6177091383878803</v>
      </c>
      <c r="F946" s="33" t="s">
        <v>5</v>
      </c>
      <c r="G946" s="33"/>
      <c r="H946" s="33"/>
      <c r="I946" s="42" t="s">
        <v>498</v>
      </c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</row>
    <row r="947" spans="1:32" x14ac:dyDescent="0.2">
      <c r="A947" s="41" t="s">
        <v>48</v>
      </c>
      <c r="B947" s="33" t="s">
        <v>23</v>
      </c>
      <c r="C947" s="33" t="s">
        <v>23</v>
      </c>
      <c r="D947" s="33" t="s">
        <v>75</v>
      </c>
      <c r="E947" s="54">
        <v>2.3621986888647402</v>
      </c>
      <c r="F947" s="33" t="s">
        <v>5</v>
      </c>
      <c r="G947" s="33"/>
      <c r="H947" s="33"/>
      <c r="I947" s="42" t="s">
        <v>498</v>
      </c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</row>
    <row r="948" spans="1:32" x14ac:dyDescent="0.2">
      <c r="A948" s="41" t="s">
        <v>48</v>
      </c>
      <c r="B948" s="33" t="s">
        <v>23</v>
      </c>
      <c r="C948" s="33" t="s">
        <v>23</v>
      </c>
      <c r="D948" s="33" t="s">
        <v>128</v>
      </c>
      <c r="E948" s="54">
        <v>0.87383040642280796</v>
      </c>
      <c r="F948" s="33" t="s">
        <v>5</v>
      </c>
      <c r="G948" s="33"/>
      <c r="H948" s="33"/>
      <c r="I948" s="4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</row>
    <row r="949" spans="1:32" x14ac:dyDescent="0.2">
      <c r="A949" s="41" t="s">
        <v>48</v>
      </c>
      <c r="B949" s="33" t="s">
        <v>23</v>
      </c>
      <c r="C949" s="33" t="s">
        <v>23</v>
      </c>
      <c r="D949" s="33" t="s">
        <v>137</v>
      </c>
      <c r="E949" s="54">
        <v>0.56627096924460496</v>
      </c>
      <c r="F949" s="33" t="s">
        <v>5</v>
      </c>
      <c r="G949" s="33"/>
      <c r="H949" s="33" t="s">
        <v>13</v>
      </c>
      <c r="I949" s="4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</row>
    <row r="950" spans="1:32" x14ac:dyDescent="0.2">
      <c r="A950" s="41" t="s">
        <v>48</v>
      </c>
      <c r="B950" s="33" t="s">
        <v>23</v>
      </c>
      <c r="C950" s="33" t="s">
        <v>23</v>
      </c>
      <c r="D950" s="33" t="s">
        <v>83</v>
      </c>
      <c r="E950" s="54">
        <v>0.74528459443332395</v>
      </c>
      <c r="F950" s="33" t="s">
        <v>195</v>
      </c>
      <c r="G950" s="33"/>
      <c r="H950" s="33"/>
      <c r="I950" s="4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</row>
    <row r="951" spans="1:32" x14ac:dyDescent="0.2">
      <c r="A951" s="41" t="s">
        <v>48</v>
      </c>
      <c r="B951" s="33" t="s">
        <v>23</v>
      </c>
      <c r="C951" s="33" t="s">
        <v>23</v>
      </c>
      <c r="D951" s="33" t="s">
        <v>119</v>
      </c>
      <c r="E951" s="54">
        <v>1.1541902984330801</v>
      </c>
      <c r="F951" s="33" t="s">
        <v>5</v>
      </c>
      <c r="G951" s="33"/>
      <c r="H951" s="33" t="s">
        <v>13</v>
      </c>
      <c r="I951" s="4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</row>
    <row r="952" spans="1:32" x14ac:dyDescent="0.2">
      <c r="A952" s="41" t="s">
        <v>48</v>
      </c>
      <c r="B952" s="33" t="s">
        <v>23</v>
      </c>
      <c r="C952" s="33" t="s">
        <v>23</v>
      </c>
      <c r="D952" s="33" t="s">
        <v>84</v>
      </c>
      <c r="E952" s="54">
        <v>0.58912838644782395</v>
      </c>
      <c r="F952" s="33" t="s">
        <v>3</v>
      </c>
      <c r="G952" s="33"/>
      <c r="H952" s="33" t="s">
        <v>13</v>
      </c>
      <c r="I952" s="42" t="s">
        <v>498</v>
      </c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</row>
    <row r="953" spans="1:32" x14ac:dyDescent="0.2">
      <c r="A953" s="41" t="s">
        <v>48</v>
      </c>
      <c r="B953" s="33" t="s">
        <v>23</v>
      </c>
      <c r="C953" s="33" t="s">
        <v>23</v>
      </c>
      <c r="D953" s="33" t="s">
        <v>148</v>
      </c>
      <c r="E953" s="54">
        <v>7.79342483415469E-2</v>
      </c>
      <c r="F953" s="33" t="s">
        <v>3</v>
      </c>
      <c r="G953" s="33"/>
      <c r="H953" s="33" t="s">
        <v>13</v>
      </c>
      <c r="I953" s="4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</row>
    <row r="954" spans="1:32" x14ac:dyDescent="0.2">
      <c r="A954" s="41" t="s">
        <v>48</v>
      </c>
      <c r="B954" s="33" t="s">
        <v>23</v>
      </c>
      <c r="C954" s="33" t="s">
        <v>23</v>
      </c>
      <c r="D954" s="33" t="s">
        <v>129</v>
      </c>
      <c r="E954" s="54">
        <v>3.1341673362183999</v>
      </c>
      <c r="F954" s="33" t="s">
        <v>193</v>
      </c>
      <c r="G954" s="33"/>
      <c r="H954" s="33"/>
      <c r="I954" s="4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</row>
    <row r="955" spans="1:32" x14ac:dyDescent="0.2">
      <c r="A955" s="41" t="s">
        <v>48</v>
      </c>
      <c r="B955" s="33" t="s">
        <v>23</v>
      </c>
      <c r="C955" s="33" t="s">
        <v>23</v>
      </c>
      <c r="D955" s="33" t="s">
        <v>91</v>
      </c>
      <c r="E955" s="54">
        <v>1.0215900522475301</v>
      </c>
      <c r="F955" s="33" t="s">
        <v>201</v>
      </c>
      <c r="G955" s="33"/>
      <c r="H955" s="33" t="s">
        <v>13</v>
      </c>
      <c r="I955" s="4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</row>
    <row r="956" spans="1:32" x14ac:dyDescent="0.2">
      <c r="A956" s="41" t="s">
        <v>48</v>
      </c>
      <c r="B956" s="33" t="s">
        <v>23</v>
      </c>
      <c r="C956" s="33" t="s">
        <v>23</v>
      </c>
      <c r="D956" s="33" t="s">
        <v>123</v>
      </c>
      <c r="E956" s="54">
        <v>2.7042151007069699</v>
      </c>
      <c r="F956" s="33" t="s">
        <v>5</v>
      </c>
      <c r="G956" s="33"/>
      <c r="H956" s="33" t="s">
        <v>13</v>
      </c>
      <c r="I956" s="4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</row>
    <row r="957" spans="1:32" x14ac:dyDescent="0.2">
      <c r="A957" s="41" t="s">
        <v>48</v>
      </c>
      <c r="B957" s="33" t="s">
        <v>23</v>
      </c>
      <c r="C957" s="33" t="s">
        <v>23</v>
      </c>
      <c r="D957" s="33" t="s">
        <v>80</v>
      </c>
      <c r="E957" s="54">
        <v>0.65813309046546098</v>
      </c>
      <c r="F957" s="33" t="s">
        <v>5</v>
      </c>
      <c r="G957" s="33"/>
      <c r="H957" s="33" t="s">
        <v>13</v>
      </c>
      <c r="I957" s="42" t="s">
        <v>498</v>
      </c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</row>
    <row r="958" spans="1:32" x14ac:dyDescent="0.2">
      <c r="A958" s="41" t="s">
        <v>48</v>
      </c>
      <c r="B958" s="33" t="s">
        <v>23</v>
      </c>
      <c r="C958" s="33" t="s">
        <v>23</v>
      </c>
      <c r="D958" s="33" t="s">
        <v>150</v>
      </c>
      <c r="E958" s="54">
        <v>0.58922580396236901</v>
      </c>
      <c r="F958" s="33" t="s">
        <v>6</v>
      </c>
      <c r="G958" s="33"/>
      <c r="H958" s="33"/>
      <c r="I958" s="42" t="s">
        <v>499</v>
      </c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</row>
    <row r="959" spans="1:32" x14ac:dyDescent="0.2">
      <c r="A959" s="41" t="s">
        <v>48</v>
      </c>
      <c r="B959" s="33" t="s">
        <v>23</v>
      </c>
      <c r="C959" s="33" t="s">
        <v>23</v>
      </c>
      <c r="D959" s="33" t="s">
        <v>82</v>
      </c>
      <c r="E959" s="54">
        <v>1.4697563471738799</v>
      </c>
      <c r="F959" s="33" t="s">
        <v>5</v>
      </c>
      <c r="G959" s="33"/>
      <c r="H959" s="33" t="s">
        <v>13</v>
      </c>
      <c r="I959" s="42" t="s">
        <v>498</v>
      </c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</row>
    <row r="960" spans="1:32" x14ac:dyDescent="0.2">
      <c r="A960" s="41" t="s">
        <v>48</v>
      </c>
      <c r="B960" s="33" t="s">
        <v>23</v>
      </c>
      <c r="C960" s="33" t="s">
        <v>23</v>
      </c>
      <c r="D960" s="33" t="s">
        <v>92</v>
      </c>
      <c r="E960" s="54">
        <v>4.0514938563330203</v>
      </c>
      <c r="F960" s="33" t="s">
        <v>5</v>
      </c>
      <c r="G960" s="33"/>
      <c r="H960" s="33" t="s">
        <v>13</v>
      </c>
      <c r="I960" s="4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</row>
    <row r="961" spans="1:32" x14ac:dyDescent="0.2">
      <c r="A961" s="41" t="s">
        <v>48</v>
      </c>
      <c r="B961" s="33" t="s">
        <v>23</v>
      </c>
      <c r="C961" s="33" t="s">
        <v>23</v>
      </c>
      <c r="D961" s="33" t="s">
        <v>108</v>
      </c>
      <c r="E961" s="54">
        <v>0.44105218630207799</v>
      </c>
      <c r="F961" s="33" t="s">
        <v>6</v>
      </c>
      <c r="G961" s="33"/>
      <c r="H961" s="33"/>
      <c r="I961" s="42" t="s">
        <v>499</v>
      </c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</row>
    <row r="962" spans="1:32" x14ac:dyDescent="0.2">
      <c r="A962" s="41" t="s">
        <v>48</v>
      </c>
      <c r="B962" s="33" t="s">
        <v>23</v>
      </c>
      <c r="C962" s="33" t="s">
        <v>23</v>
      </c>
      <c r="D962" s="33" t="s">
        <v>81</v>
      </c>
      <c r="E962" s="54">
        <v>0.83877854669155705</v>
      </c>
      <c r="F962" s="33" t="s">
        <v>5</v>
      </c>
      <c r="G962" s="33"/>
      <c r="H962" s="33"/>
      <c r="I962" s="42" t="s">
        <v>500</v>
      </c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</row>
    <row r="963" spans="1:32" x14ac:dyDescent="0.2">
      <c r="A963" s="41" t="s">
        <v>48</v>
      </c>
      <c r="B963" s="33" t="s">
        <v>23</v>
      </c>
      <c r="C963" s="33" t="s">
        <v>23</v>
      </c>
      <c r="D963" s="33" t="s">
        <v>139</v>
      </c>
      <c r="E963" s="54">
        <v>1.26337906091799</v>
      </c>
      <c r="F963" s="33" t="s">
        <v>5</v>
      </c>
      <c r="G963" s="33"/>
      <c r="H963" s="33"/>
      <c r="I963" s="42" t="s">
        <v>499</v>
      </c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</row>
    <row r="964" spans="1:32" x14ac:dyDescent="0.2">
      <c r="A964" s="41" t="s">
        <v>48</v>
      </c>
      <c r="B964" s="33" t="s">
        <v>23</v>
      </c>
      <c r="C964" s="33" t="s">
        <v>23</v>
      </c>
      <c r="D964" s="33" t="s">
        <v>218</v>
      </c>
      <c r="E964" s="54">
        <v>0.28370324497839999</v>
      </c>
      <c r="F964" s="33" t="s">
        <v>6</v>
      </c>
      <c r="G964" s="33"/>
      <c r="H964" s="33" t="s">
        <v>13</v>
      </c>
      <c r="I964" s="42" t="s">
        <v>499</v>
      </c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</row>
    <row r="965" spans="1:32" x14ac:dyDescent="0.2">
      <c r="A965" s="41" t="s">
        <v>48</v>
      </c>
      <c r="B965" s="33" t="s">
        <v>23</v>
      </c>
      <c r="C965" s="33" t="s">
        <v>23</v>
      </c>
      <c r="D965" s="33" t="s">
        <v>114</v>
      </c>
      <c r="E965" s="54">
        <v>1.0365299994727399</v>
      </c>
      <c r="F965" s="33" t="s">
        <v>195</v>
      </c>
      <c r="G965" s="33"/>
      <c r="H965" s="33" t="s">
        <v>13</v>
      </c>
      <c r="I965" s="4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</row>
    <row r="966" spans="1:32" x14ac:dyDescent="0.2">
      <c r="A966" s="41" t="s">
        <v>48</v>
      </c>
      <c r="B966" s="33" t="s">
        <v>23</v>
      </c>
      <c r="C966" s="33" t="s">
        <v>23</v>
      </c>
      <c r="D966" s="33" t="s">
        <v>112</v>
      </c>
      <c r="E966" s="54">
        <v>0.88526486609439103</v>
      </c>
      <c r="F966" s="33" t="s">
        <v>5</v>
      </c>
      <c r="G966" s="33"/>
      <c r="H966" s="33" t="s">
        <v>13</v>
      </c>
      <c r="I966" s="42" t="s">
        <v>499</v>
      </c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</row>
    <row r="967" spans="1:32" x14ac:dyDescent="0.2">
      <c r="A967" s="41" t="s">
        <v>48</v>
      </c>
      <c r="B967" s="33" t="s">
        <v>23</v>
      </c>
      <c r="C967" s="33" t="s">
        <v>23</v>
      </c>
      <c r="D967" s="33" t="s">
        <v>88</v>
      </c>
      <c r="E967" s="54">
        <v>0.42171182892742798</v>
      </c>
      <c r="F967" s="33" t="s">
        <v>5</v>
      </c>
      <c r="G967" s="33"/>
      <c r="H967" s="33" t="s">
        <v>13</v>
      </c>
      <c r="I967" s="42" t="s">
        <v>500</v>
      </c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</row>
    <row r="968" spans="1:32" x14ac:dyDescent="0.2">
      <c r="A968" s="41" t="s">
        <v>48</v>
      </c>
      <c r="B968" s="33" t="s">
        <v>23</v>
      </c>
      <c r="C968" s="33" t="s">
        <v>23</v>
      </c>
      <c r="D968" s="33" t="s">
        <v>95</v>
      </c>
      <c r="E968" s="54">
        <v>6.9153603427341599</v>
      </c>
      <c r="F968" s="33" t="s">
        <v>5</v>
      </c>
      <c r="G968" s="33"/>
      <c r="H968" s="33" t="s">
        <v>13</v>
      </c>
      <c r="I968" s="42" t="s">
        <v>499</v>
      </c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</row>
    <row r="969" spans="1:32" x14ac:dyDescent="0.2">
      <c r="A969" s="41" t="s">
        <v>48</v>
      </c>
      <c r="B969" s="33" t="s">
        <v>23</v>
      </c>
      <c r="C969" s="33" t="s">
        <v>23</v>
      </c>
      <c r="D969" s="33" t="s">
        <v>141</v>
      </c>
      <c r="E969" s="54">
        <v>0.731803525336302</v>
      </c>
      <c r="F969" s="33" t="s">
        <v>5</v>
      </c>
      <c r="G969" s="33"/>
      <c r="H969" s="33"/>
      <c r="I969" s="42" t="s">
        <v>499</v>
      </c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</row>
    <row r="970" spans="1:32" x14ac:dyDescent="0.2">
      <c r="A970" s="41" t="s">
        <v>48</v>
      </c>
      <c r="B970" s="33" t="s">
        <v>23</v>
      </c>
      <c r="C970" s="33" t="s">
        <v>23</v>
      </c>
      <c r="D970" s="33" t="s">
        <v>116</v>
      </c>
      <c r="E970" s="54">
        <v>4.41002285249811</v>
      </c>
      <c r="F970" s="33" t="s">
        <v>5</v>
      </c>
      <c r="G970" s="33"/>
      <c r="H970" s="33" t="s">
        <v>13</v>
      </c>
      <c r="I970" s="42" t="s">
        <v>499</v>
      </c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</row>
    <row r="971" spans="1:32" x14ac:dyDescent="0.2">
      <c r="A971" s="41" t="s">
        <v>49</v>
      </c>
      <c r="B971" s="33" t="s">
        <v>25</v>
      </c>
      <c r="C971" s="33" t="s">
        <v>236</v>
      </c>
      <c r="D971" s="33" t="s">
        <v>127</v>
      </c>
      <c r="E971" s="54">
        <v>0.88654290950016601</v>
      </c>
      <c r="F971" s="33" t="s">
        <v>6</v>
      </c>
      <c r="G971" s="33"/>
      <c r="H971" s="33"/>
      <c r="I971" s="4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</row>
    <row r="972" spans="1:32" x14ac:dyDescent="0.2">
      <c r="A972" s="41" t="s">
        <v>49</v>
      </c>
      <c r="B972" s="33" t="s">
        <v>25</v>
      </c>
      <c r="C972" s="33" t="s">
        <v>236</v>
      </c>
      <c r="D972" s="33" t="s">
        <v>115</v>
      </c>
      <c r="E972" s="54">
        <v>0.88574522684367896</v>
      </c>
      <c r="F972" s="33" t="s">
        <v>6</v>
      </c>
      <c r="G972" s="33"/>
      <c r="H972" s="33"/>
      <c r="I972" s="4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</row>
    <row r="973" spans="1:32" x14ac:dyDescent="0.2">
      <c r="A973" s="41" t="s">
        <v>49</v>
      </c>
      <c r="B973" s="33" t="s">
        <v>25</v>
      </c>
      <c r="C973" s="33" t="s">
        <v>236</v>
      </c>
      <c r="D973" s="33" t="s">
        <v>77</v>
      </c>
      <c r="E973" s="54">
        <v>1.1771538585671499</v>
      </c>
      <c r="F973" s="33" t="s">
        <v>5</v>
      </c>
      <c r="G973" s="33"/>
      <c r="H973" s="33" t="s">
        <v>13</v>
      </c>
      <c r="I973" s="4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</row>
    <row r="974" spans="1:32" x14ac:dyDescent="0.2">
      <c r="A974" s="41" t="s">
        <v>49</v>
      </c>
      <c r="B974" s="33" t="s">
        <v>25</v>
      </c>
      <c r="C974" s="33" t="s">
        <v>236</v>
      </c>
      <c r="D974" s="33" t="s">
        <v>131</v>
      </c>
      <c r="E974" s="54">
        <v>8.3304444616102096</v>
      </c>
      <c r="F974" s="33" t="s">
        <v>193</v>
      </c>
      <c r="G974" s="33"/>
      <c r="H974" s="33"/>
      <c r="I974" s="4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</row>
    <row r="975" spans="1:32" x14ac:dyDescent="0.2">
      <c r="A975" s="41" t="s">
        <v>49</v>
      </c>
      <c r="B975" s="33" t="s">
        <v>25</v>
      </c>
      <c r="C975" s="33" t="s">
        <v>236</v>
      </c>
      <c r="D975" s="33" t="s">
        <v>110</v>
      </c>
      <c r="E975" s="54">
        <v>18.1679398805185</v>
      </c>
      <c r="F975" s="33" t="s">
        <v>193</v>
      </c>
      <c r="G975" s="33"/>
      <c r="H975" s="33"/>
      <c r="I975" s="4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</row>
    <row r="976" spans="1:32" x14ac:dyDescent="0.2">
      <c r="A976" s="41" t="s">
        <v>49</v>
      </c>
      <c r="B976" s="33" t="s">
        <v>25</v>
      </c>
      <c r="C976" s="33" t="s">
        <v>236</v>
      </c>
      <c r="D976" s="33" t="s">
        <v>90</v>
      </c>
      <c r="E976" s="54">
        <v>12.6337808938473</v>
      </c>
      <c r="F976" s="33" t="s">
        <v>193</v>
      </c>
      <c r="G976" s="33"/>
      <c r="H976" s="33"/>
      <c r="I976" s="4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</row>
    <row r="977" spans="1:32" x14ac:dyDescent="0.2">
      <c r="A977" s="41" t="s">
        <v>49</v>
      </c>
      <c r="B977" s="33" t="s">
        <v>25</v>
      </c>
      <c r="C977" s="33" t="s">
        <v>236</v>
      </c>
      <c r="D977" s="33" t="s">
        <v>94</v>
      </c>
      <c r="E977" s="54">
        <v>0.82060588337501805</v>
      </c>
      <c r="F977" s="33" t="s">
        <v>6</v>
      </c>
      <c r="G977" s="33"/>
      <c r="H977" s="33"/>
      <c r="I977" s="42" t="s">
        <v>498</v>
      </c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</row>
    <row r="978" spans="1:32" x14ac:dyDescent="0.2">
      <c r="A978" s="41" t="s">
        <v>49</v>
      </c>
      <c r="B978" s="33" t="s">
        <v>25</v>
      </c>
      <c r="C978" s="33" t="s">
        <v>236</v>
      </c>
      <c r="D978" s="33" t="s">
        <v>117</v>
      </c>
      <c r="E978" s="54">
        <v>2.43705747785752</v>
      </c>
      <c r="F978" s="33" t="s">
        <v>193</v>
      </c>
      <c r="G978" s="33"/>
      <c r="H978" s="33"/>
      <c r="I978" s="4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</row>
    <row r="979" spans="1:32" x14ac:dyDescent="0.2">
      <c r="A979" s="41" t="s">
        <v>49</v>
      </c>
      <c r="B979" s="33" t="s">
        <v>25</v>
      </c>
      <c r="C979" s="33" t="s">
        <v>236</v>
      </c>
      <c r="D979" s="33" t="s">
        <v>96</v>
      </c>
      <c r="E979" s="54">
        <v>7.31885793643794</v>
      </c>
      <c r="F979" s="33" t="s">
        <v>193</v>
      </c>
      <c r="G979" s="33"/>
      <c r="H979" s="33"/>
      <c r="I979" s="4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</row>
    <row r="980" spans="1:32" x14ac:dyDescent="0.2">
      <c r="A980" s="41" t="s">
        <v>49</v>
      </c>
      <c r="B980" s="33" t="s">
        <v>25</v>
      </c>
      <c r="C980" s="33" t="s">
        <v>236</v>
      </c>
      <c r="D980" s="33" t="s">
        <v>79</v>
      </c>
      <c r="E980" s="54">
        <v>1.0673356425424601</v>
      </c>
      <c r="F980" s="33" t="s">
        <v>3</v>
      </c>
      <c r="G980" s="33"/>
      <c r="H980" s="33"/>
      <c r="I980" s="42" t="s">
        <v>498</v>
      </c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</row>
    <row r="981" spans="1:32" x14ac:dyDescent="0.2">
      <c r="A981" s="41" t="s">
        <v>49</v>
      </c>
      <c r="B981" s="33" t="s">
        <v>25</v>
      </c>
      <c r="C981" s="33" t="s">
        <v>236</v>
      </c>
      <c r="D981" s="33" t="s">
        <v>118</v>
      </c>
      <c r="E981" s="54">
        <v>0.81199739074121702</v>
      </c>
      <c r="F981" s="33" t="s">
        <v>5</v>
      </c>
      <c r="G981" s="33"/>
      <c r="H981" s="33"/>
      <c r="I981" s="42" t="s">
        <v>498</v>
      </c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</row>
    <row r="982" spans="1:32" x14ac:dyDescent="0.2">
      <c r="A982" s="41" t="s">
        <v>49</v>
      </c>
      <c r="B982" s="33" t="s">
        <v>25</v>
      </c>
      <c r="C982" s="33" t="s">
        <v>236</v>
      </c>
      <c r="D982" s="33" t="s">
        <v>109</v>
      </c>
      <c r="E982" s="54">
        <v>1.08862703288894</v>
      </c>
      <c r="F982" s="33" t="s">
        <v>5</v>
      </c>
      <c r="G982" s="33" t="s">
        <v>19</v>
      </c>
      <c r="H982" s="33" t="s">
        <v>14</v>
      </c>
      <c r="I982" s="42" t="s">
        <v>498</v>
      </c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</row>
    <row r="983" spans="1:32" x14ac:dyDescent="0.2">
      <c r="A983" s="41" t="s">
        <v>49</v>
      </c>
      <c r="B983" s="33" t="s">
        <v>25</v>
      </c>
      <c r="C983" s="33" t="s">
        <v>236</v>
      </c>
      <c r="D983" s="33" t="s">
        <v>107</v>
      </c>
      <c r="E983" s="54">
        <v>0.58508171408656895</v>
      </c>
      <c r="F983" s="33" t="s">
        <v>6</v>
      </c>
      <c r="G983" s="33"/>
      <c r="H983" s="33"/>
      <c r="I983" s="42" t="s">
        <v>498</v>
      </c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</row>
    <row r="984" spans="1:32" x14ac:dyDescent="0.2">
      <c r="A984" s="41" t="s">
        <v>49</v>
      </c>
      <c r="B984" s="33" t="s">
        <v>25</v>
      </c>
      <c r="C984" s="33" t="s">
        <v>236</v>
      </c>
      <c r="D984" s="33" t="s">
        <v>121</v>
      </c>
      <c r="E984" s="54">
        <v>0.53762071135370704</v>
      </c>
      <c r="F984" s="33" t="s">
        <v>195</v>
      </c>
      <c r="G984" s="33"/>
      <c r="H984" s="33"/>
      <c r="I984" s="4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</row>
    <row r="985" spans="1:32" x14ac:dyDescent="0.2">
      <c r="A985" s="41" t="s">
        <v>49</v>
      </c>
      <c r="B985" s="33" t="s">
        <v>25</v>
      </c>
      <c r="C985" s="33" t="s">
        <v>236</v>
      </c>
      <c r="D985" s="33" t="s">
        <v>71</v>
      </c>
      <c r="E985" s="54">
        <v>11.970550593577601</v>
      </c>
      <c r="F985" s="33" t="s">
        <v>5</v>
      </c>
      <c r="G985" s="33"/>
      <c r="H985" s="33"/>
      <c r="I985" s="42" t="s">
        <v>498</v>
      </c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</row>
    <row r="986" spans="1:32" x14ac:dyDescent="0.2">
      <c r="A986" s="41" t="s">
        <v>49</v>
      </c>
      <c r="B986" s="33" t="s">
        <v>25</v>
      </c>
      <c r="C986" s="33" t="s">
        <v>236</v>
      </c>
      <c r="D986" s="33" t="s">
        <v>75</v>
      </c>
      <c r="E986" s="54">
        <v>4.4048192437130904</v>
      </c>
      <c r="F986" s="33" t="s">
        <v>5</v>
      </c>
      <c r="G986" s="33"/>
      <c r="H986" s="33"/>
      <c r="I986" s="42" t="s">
        <v>498</v>
      </c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</row>
    <row r="987" spans="1:32" x14ac:dyDescent="0.2">
      <c r="A987" s="41" t="s">
        <v>49</v>
      </c>
      <c r="B987" s="33" t="s">
        <v>25</v>
      </c>
      <c r="C987" s="33" t="s">
        <v>236</v>
      </c>
      <c r="D987" s="33" t="s">
        <v>119</v>
      </c>
      <c r="E987" s="54">
        <v>1.0690183380456</v>
      </c>
      <c r="F987" s="33" t="s">
        <v>5</v>
      </c>
      <c r="G987" s="33"/>
      <c r="H987" s="33" t="s">
        <v>13</v>
      </c>
      <c r="I987" s="4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</row>
    <row r="988" spans="1:32" x14ac:dyDescent="0.2">
      <c r="A988" s="41" t="s">
        <v>49</v>
      </c>
      <c r="B988" s="33" t="s">
        <v>25</v>
      </c>
      <c r="C988" s="33" t="s">
        <v>236</v>
      </c>
      <c r="D988" s="33" t="s">
        <v>84</v>
      </c>
      <c r="E988" s="54">
        <v>2.78240343222057</v>
      </c>
      <c r="F988" s="33" t="s">
        <v>3</v>
      </c>
      <c r="G988" s="33"/>
      <c r="H988" s="33" t="s">
        <v>13</v>
      </c>
      <c r="I988" s="42" t="s">
        <v>498</v>
      </c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</row>
    <row r="989" spans="1:32" x14ac:dyDescent="0.2">
      <c r="A989" s="41" t="s">
        <v>49</v>
      </c>
      <c r="B989" s="33" t="s">
        <v>25</v>
      </c>
      <c r="C989" s="33" t="s">
        <v>236</v>
      </c>
      <c r="D989" s="33" t="s">
        <v>129</v>
      </c>
      <c r="E989" s="54">
        <v>3.4383934686020701</v>
      </c>
      <c r="F989" s="33" t="s">
        <v>193</v>
      </c>
      <c r="G989" s="33"/>
      <c r="H989" s="33"/>
      <c r="I989" s="4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</row>
    <row r="990" spans="1:32" x14ac:dyDescent="0.2">
      <c r="A990" s="41" t="s">
        <v>49</v>
      </c>
      <c r="B990" s="33" t="s">
        <v>25</v>
      </c>
      <c r="C990" s="33" t="s">
        <v>236</v>
      </c>
      <c r="D990" s="33" t="s">
        <v>91</v>
      </c>
      <c r="E990" s="54">
        <v>3.8860774680274801</v>
      </c>
      <c r="F990" s="33" t="s">
        <v>201</v>
      </c>
      <c r="G990" s="33"/>
      <c r="H990" s="33" t="s">
        <v>13</v>
      </c>
      <c r="I990" s="4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</row>
    <row r="991" spans="1:32" x14ac:dyDescent="0.2">
      <c r="A991" s="41" t="s">
        <v>49</v>
      </c>
      <c r="B991" s="33" t="s">
        <v>25</v>
      </c>
      <c r="C991" s="33" t="s">
        <v>236</v>
      </c>
      <c r="D991" s="33" t="s">
        <v>99</v>
      </c>
      <c r="E991" s="54">
        <v>1.9593365773948599</v>
      </c>
      <c r="F991" s="33" t="s">
        <v>5</v>
      </c>
      <c r="G991" s="33"/>
      <c r="H991" s="33" t="s">
        <v>13</v>
      </c>
      <c r="I991" s="42" t="s">
        <v>498</v>
      </c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</row>
    <row r="992" spans="1:32" x14ac:dyDescent="0.2">
      <c r="A992" s="41" t="s">
        <v>49</v>
      </c>
      <c r="B992" s="33" t="s">
        <v>25</v>
      </c>
      <c r="C992" s="33" t="s">
        <v>236</v>
      </c>
      <c r="D992" s="33" t="s">
        <v>178</v>
      </c>
      <c r="E992" s="54">
        <v>2.1725250746376301</v>
      </c>
      <c r="F992" s="33" t="s">
        <v>5</v>
      </c>
      <c r="G992" s="33" t="s">
        <v>19</v>
      </c>
      <c r="H992" s="33" t="s">
        <v>200</v>
      </c>
      <c r="I992" s="42" t="s">
        <v>16</v>
      </c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</row>
    <row r="993" spans="1:32" x14ac:dyDescent="0.2">
      <c r="A993" s="41" t="s">
        <v>49</v>
      </c>
      <c r="B993" s="33" t="s">
        <v>25</v>
      </c>
      <c r="C993" s="33" t="s">
        <v>236</v>
      </c>
      <c r="D993" s="33" t="s">
        <v>123</v>
      </c>
      <c r="E993" s="54">
        <v>1.0955192028774201</v>
      </c>
      <c r="F993" s="33" t="s">
        <v>5</v>
      </c>
      <c r="G993" s="33"/>
      <c r="H993" s="33" t="s">
        <v>13</v>
      </c>
      <c r="I993" s="4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</row>
    <row r="994" spans="1:32" x14ac:dyDescent="0.2">
      <c r="A994" s="41" t="s">
        <v>49</v>
      </c>
      <c r="B994" s="33" t="s">
        <v>25</v>
      </c>
      <c r="C994" s="33" t="s">
        <v>236</v>
      </c>
      <c r="D994" s="33" t="s">
        <v>80</v>
      </c>
      <c r="E994" s="54">
        <v>1.4139497249542099</v>
      </c>
      <c r="F994" s="33" t="s">
        <v>5</v>
      </c>
      <c r="G994" s="33"/>
      <c r="H994" s="33" t="s">
        <v>13</v>
      </c>
      <c r="I994" s="42" t="s">
        <v>498</v>
      </c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</row>
    <row r="995" spans="1:32" x14ac:dyDescent="0.2">
      <c r="A995" s="41" t="s">
        <v>49</v>
      </c>
      <c r="B995" s="33" t="s">
        <v>25</v>
      </c>
      <c r="C995" s="33" t="s">
        <v>236</v>
      </c>
      <c r="D995" s="33" t="s">
        <v>82</v>
      </c>
      <c r="E995" s="54">
        <v>1.91441584594054</v>
      </c>
      <c r="F995" s="33" t="s">
        <v>5</v>
      </c>
      <c r="G995" s="33"/>
      <c r="H995" s="33" t="s">
        <v>13</v>
      </c>
      <c r="I995" s="42" t="s">
        <v>498</v>
      </c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</row>
    <row r="996" spans="1:32" x14ac:dyDescent="0.2">
      <c r="A996" s="41" t="s">
        <v>49</v>
      </c>
      <c r="B996" s="33" t="s">
        <v>25</v>
      </c>
      <c r="C996" s="33" t="s">
        <v>236</v>
      </c>
      <c r="D996" s="33" t="s">
        <v>92</v>
      </c>
      <c r="E996" s="54">
        <v>1.08778306411634</v>
      </c>
      <c r="F996" s="33" t="s">
        <v>5</v>
      </c>
      <c r="G996" s="33"/>
      <c r="H996" s="33" t="s">
        <v>13</v>
      </c>
      <c r="I996" s="4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</row>
    <row r="997" spans="1:32" x14ac:dyDescent="0.2">
      <c r="A997" s="41" t="s">
        <v>49</v>
      </c>
      <c r="B997" s="33" t="s">
        <v>25</v>
      </c>
      <c r="C997" s="33" t="s">
        <v>236</v>
      </c>
      <c r="D997" s="33" t="s">
        <v>81</v>
      </c>
      <c r="E997" s="54">
        <v>1.18298044408973</v>
      </c>
      <c r="F997" s="33" t="s">
        <v>5</v>
      </c>
      <c r="G997" s="33"/>
      <c r="H997" s="33"/>
      <c r="I997" s="42" t="s">
        <v>500</v>
      </c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</row>
    <row r="998" spans="1:32" x14ac:dyDescent="0.2">
      <c r="A998" s="41" t="s">
        <v>49</v>
      </c>
      <c r="B998" s="33" t="s">
        <v>25</v>
      </c>
      <c r="C998" s="33" t="s">
        <v>236</v>
      </c>
      <c r="D998" s="33" t="s">
        <v>114</v>
      </c>
      <c r="E998" s="54">
        <v>2.1323565331480201</v>
      </c>
      <c r="F998" s="33" t="s">
        <v>195</v>
      </c>
      <c r="G998" s="33"/>
      <c r="H998" s="33" t="s">
        <v>13</v>
      </c>
      <c r="I998" s="4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</row>
    <row r="999" spans="1:32" x14ac:dyDescent="0.2">
      <c r="A999" s="41" t="s">
        <v>49</v>
      </c>
      <c r="B999" s="33" t="s">
        <v>25</v>
      </c>
      <c r="C999" s="33" t="s">
        <v>236</v>
      </c>
      <c r="D999" s="33" t="s">
        <v>88</v>
      </c>
      <c r="E999" s="54">
        <v>0.52324457828736104</v>
      </c>
      <c r="F999" s="33" t="s">
        <v>5</v>
      </c>
      <c r="G999" s="33"/>
      <c r="H999" s="33" t="s">
        <v>13</v>
      </c>
      <c r="I999" s="42" t="s">
        <v>500</v>
      </c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</row>
    <row r="1000" spans="1:32" x14ac:dyDescent="0.2">
      <c r="A1000" s="41" t="s">
        <v>49</v>
      </c>
      <c r="B1000" s="33" t="s">
        <v>25</v>
      </c>
      <c r="C1000" s="33" t="s">
        <v>236</v>
      </c>
      <c r="D1000" s="33" t="s">
        <v>95</v>
      </c>
      <c r="E1000" s="54">
        <v>1.41688426471579</v>
      </c>
      <c r="F1000" s="33" t="s">
        <v>5</v>
      </c>
      <c r="G1000" s="33"/>
      <c r="H1000" s="33" t="s">
        <v>13</v>
      </c>
      <c r="I1000" s="42" t="s">
        <v>499</v>
      </c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</row>
    <row r="1001" spans="1:32" x14ac:dyDescent="0.2">
      <c r="A1001" s="41" t="s">
        <v>49</v>
      </c>
      <c r="B1001" s="33" t="s">
        <v>25</v>
      </c>
      <c r="C1001" s="33" t="s">
        <v>236</v>
      </c>
      <c r="D1001" s="33" t="s">
        <v>116</v>
      </c>
      <c r="E1001" s="54">
        <v>0.80095112548118197</v>
      </c>
      <c r="F1001" s="33" t="s">
        <v>5</v>
      </c>
      <c r="G1001" s="33"/>
      <c r="H1001" s="33" t="s">
        <v>13</v>
      </c>
      <c r="I1001" s="42" t="s">
        <v>499</v>
      </c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</row>
    <row r="1002" spans="1:32" x14ac:dyDescent="0.2">
      <c r="A1002" s="41" t="s">
        <v>50</v>
      </c>
      <c r="B1002" s="33" t="s">
        <v>33</v>
      </c>
      <c r="C1002" s="33" t="s">
        <v>33</v>
      </c>
      <c r="D1002" s="33" t="s">
        <v>76</v>
      </c>
      <c r="E1002" s="54">
        <v>0.33913277287857402</v>
      </c>
      <c r="F1002" s="33" t="s">
        <v>5</v>
      </c>
      <c r="G1002" s="33"/>
      <c r="H1002" s="33"/>
      <c r="I1002" s="4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</row>
    <row r="1003" spans="1:32" x14ac:dyDescent="0.2">
      <c r="A1003" s="41" t="s">
        <v>50</v>
      </c>
      <c r="B1003" s="33" t="s">
        <v>33</v>
      </c>
      <c r="C1003" s="33" t="s">
        <v>33</v>
      </c>
      <c r="D1003" s="33" t="s">
        <v>100</v>
      </c>
      <c r="E1003" s="54">
        <v>0.61683510917784601</v>
      </c>
      <c r="F1003" s="33" t="s">
        <v>5</v>
      </c>
      <c r="G1003" s="33"/>
      <c r="H1003" s="33"/>
      <c r="I1003" s="4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</row>
    <row r="1004" spans="1:32" x14ac:dyDescent="0.2">
      <c r="A1004" s="41" t="s">
        <v>50</v>
      </c>
      <c r="B1004" s="33" t="s">
        <v>33</v>
      </c>
      <c r="C1004" s="33" t="s">
        <v>33</v>
      </c>
      <c r="D1004" s="33" t="s">
        <v>127</v>
      </c>
      <c r="E1004" s="54">
        <v>0.34500452455223002</v>
      </c>
      <c r="F1004" s="33" t="s">
        <v>6</v>
      </c>
      <c r="G1004" s="33"/>
      <c r="H1004" s="33"/>
      <c r="I1004" s="4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</row>
    <row r="1005" spans="1:32" x14ac:dyDescent="0.2">
      <c r="A1005" s="41" t="s">
        <v>50</v>
      </c>
      <c r="B1005" s="33" t="s">
        <v>33</v>
      </c>
      <c r="C1005" s="33" t="s">
        <v>33</v>
      </c>
      <c r="D1005" s="33" t="s">
        <v>186</v>
      </c>
      <c r="E1005" s="54">
        <v>0.47308384091486699</v>
      </c>
      <c r="F1005" s="33" t="s">
        <v>6</v>
      </c>
      <c r="G1005" s="33"/>
      <c r="H1005" s="33"/>
      <c r="I1005" s="4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</row>
    <row r="1006" spans="1:32" x14ac:dyDescent="0.2">
      <c r="A1006" s="41" t="s">
        <v>50</v>
      </c>
      <c r="B1006" s="33" t="s">
        <v>33</v>
      </c>
      <c r="C1006" s="33" t="s">
        <v>33</v>
      </c>
      <c r="D1006" s="33" t="s">
        <v>115</v>
      </c>
      <c r="E1006" s="54">
        <v>0.334312094345041</v>
      </c>
      <c r="F1006" s="33" t="s">
        <v>6</v>
      </c>
      <c r="G1006" s="33"/>
      <c r="H1006" s="33"/>
      <c r="I1006" s="4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</row>
    <row r="1007" spans="1:32" x14ac:dyDescent="0.2">
      <c r="A1007" s="41" t="s">
        <v>50</v>
      </c>
      <c r="B1007" s="33" t="s">
        <v>33</v>
      </c>
      <c r="C1007" s="33" t="s">
        <v>33</v>
      </c>
      <c r="D1007" s="33" t="s">
        <v>77</v>
      </c>
      <c r="E1007" s="54">
        <v>0.83091293849768</v>
      </c>
      <c r="F1007" s="33" t="s">
        <v>5</v>
      </c>
      <c r="G1007" s="33"/>
      <c r="H1007" s="33" t="s">
        <v>13</v>
      </c>
      <c r="I1007" s="4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</row>
    <row r="1008" spans="1:32" x14ac:dyDescent="0.2">
      <c r="A1008" s="41" t="s">
        <v>50</v>
      </c>
      <c r="B1008" s="33" t="s">
        <v>33</v>
      </c>
      <c r="C1008" s="33" t="s">
        <v>33</v>
      </c>
      <c r="D1008" s="33" t="s">
        <v>131</v>
      </c>
      <c r="E1008" s="54">
        <v>4.3504097344495198</v>
      </c>
      <c r="F1008" s="33" t="s">
        <v>193</v>
      </c>
      <c r="G1008" s="33"/>
      <c r="H1008" s="33"/>
      <c r="I1008" s="4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</row>
    <row r="1009" spans="1:32" x14ac:dyDescent="0.2">
      <c r="A1009" s="41" t="s">
        <v>50</v>
      </c>
      <c r="B1009" s="33" t="s">
        <v>33</v>
      </c>
      <c r="C1009" s="33" t="s">
        <v>33</v>
      </c>
      <c r="D1009" s="33" t="s">
        <v>110</v>
      </c>
      <c r="E1009" s="54">
        <v>7.6073747786216002</v>
      </c>
      <c r="F1009" s="33" t="s">
        <v>193</v>
      </c>
      <c r="G1009" s="33"/>
      <c r="H1009" s="33"/>
      <c r="I1009" s="4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</row>
    <row r="1010" spans="1:32" x14ac:dyDescent="0.2">
      <c r="A1010" s="41" t="s">
        <v>50</v>
      </c>
      <c r="B1010" s="33" t="s">
        <v>33</v>
      </c>
      <c r="C1010" s="33" t="s">
        <v>33</v>
      </c>
      <c r="D1010" s="33" t="s">
        <v>120</v>
      </c>
      <c r="E1010" s="54">
        <v>0.36624157556728298</v>
      </c>
      <c r="F1010" s="33" t="s">
        <v>201</v>
      </c>
      <c r="G1010" s="33"/>
      <c r="H1010" s="33"/>
      <c r="I1010" s="4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</row>
    <row r="1011" spans="1:32" x14ac:dyDescent="0.2">
      <c r="A1011" s="41" t="s">
        <v>50</v>
      </c>
      <c r="B1011" s="33" t="s">
        <v>33</v>
      </c>
      <c r="C1011" s="33" t="s">
        <v>33</v>
      </c>
      <c r="D1011" s="33" t="s">
        <v>90</v>
      </c>
      <c r="E1011" s="54">
        <v>5.3808353177254702</v>
      </c>
      <c r="F1011" s="33" t="s">
        <v>193</v>
      </c>
      <c r="G1011" s="33"/>
      <c r="H1011" s="33"/>
      <c r="I1011" s="4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</row>
    <row r="1012" spans="1:32" x14ac:dyDescent="0.2">
      <c r="A1012" s="41" t="s">
        <v>50</v>
      </c>
      <c r="B1012" s="33" t="s">
        <v>33</v>
      </c>
      <c r="C1012" s="33" t="s">
        <v>33</v>
      </c>
      <c r="D1012" s="33" t="s">
        <v>93</v>
      </c>
      <c r="E1012" s="54">
        <v>0.33094813487948999</v>
      </c>
      <c r="F1012" s="33" t="s">
        <v>5</v>
      </c>
      <c r="G1012" s="33"/>
      <c r="H1012" s="33" t="s">
        <v>13</v>
      </c>
      <c r="I1012" s="4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</row>
    <row r="1013" spans="1:32" x14ac:dyDescent="0.2">
      <c r="A1013" s="41" t="s">
        <v>50</v>
      </c>
      <c r="B1013" s="33" t="s">
        <v>33</v>
      </c>
      <c r="C1013" s="33" t="s">
        <v>33</v>
      </c>
      <c r="D1013" s="33" t="s">
        <v>94</v>
      </c>
      <c r="E1013" s="54">
        <v>0.52503818800560098</v>
      </c>
      <c r="F1013" s="33" t="s">
        <v>6</v>
      </c>
      <c r="G1013" s="33"/>
      <c r="H1013" s="33"/>
      <c r="I1013" s="42" t="s">
        <v>498</v>
      </c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</row>
    <row r="1014" spans="1:32" x14ac:dyDescent="0.2">
      <c r="A1014" s="41" t="s">
        <v>50</v>
      </c>
      <c r="B1014" s="33" t="s">
        <v>33</v>
      </c>
      <c r="C1014" s="33" t="s">
        <v>33</v>
      </c>
      <c r="D1014" s="33" t="s">
        <v>117</v>
      </c>
      <c r="E1014" s="54">
        <v>1.4948484000084501</v>
      </c>
      <c r="F1014" s="33" t="s">
        <v>193</v>
      </c>
      <c r="G1014" s="33"/>
      <c r="H1014" s="33"/>
      <c r="I1014" s="4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</row>
    <row r="1015" spans="1:32" x14ac:dyDescent="0.2">
      <c r="A1015" s="41" t="s">
        <v>50</v>
      </c>
      <c r="B1015" s="33" t="s">
        <v>33</v>
      </c>
      <c r="C1015" s="33" t="s">
        <v>33</v>
      </c>
      <c r="D1015" s="33" t="s">
        <v>96</v>
      </c>
      <c r="E1015" s="54">
        <v>4.7977369098468099</v>
      </c>
      <c r="F1015" s="33" t="s">
        <v>193</v>
      </c>
      <c r="G1015" s="33"/>
      <c r="H1015" s="33"/>
      <c r="I1015" s="4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</row>
    <row r="1016" spans="1:32" x14ac:dyDescent="0.2">
      <c r="A1016" s="41" t="s">
        <v>50</v>
      </c>
      <c r="B1016" s="33" t="s">
        <v>33</v>
      </c>
      <c r="C1016" s="33" t="s">
        <v>33</v>
      </c>
      <c r="D1016" s="33" t="s">
        <v>87</v>
      </c>
      <c r="E1016" s="54">
        <v>1.36305323798061</v>
      </c>
      <c r="F1016" s="33" t="s">
        <v>5</v>
      </c>
      <c r="G1016" s="33"/>
      <c r="H1016" s="33" t="s">
        <v>13</v>
      </c>
      <c r="I1016" s="4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</row>
    <row r="1017" spans="1:32" x14ac:dyDescent="0.2">
      <c r="A1017" s="41" t="s">
        <v>50</v>
      </c>
      <c r="B1017" s="33" t="s">
        <v>33</v>
      </c>
      <c r="C1017" s="33" t="s">
        <v>33</v>
      </c>
      <c r="D1017" s="33" t="s">
        <v>98</v>
      </c>
      <c r="E1017" s="54">
        <v>0.272370068632939</v>
      </c>
      <c r="F1017" s="33" t="s">
        <v>193</v>
      </c>
      <c r="G1017" s="33"/>
      <c r="H1017" s="33"/>
      <c r="I1017" s="4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</row>
    <row r="1018" spans="1:32" x14ac:dyDescent="0.2">
      <c r="A1018" s="41" t="s">
        <v>50</v>
      </c>
      <c r="B1018" s="33" t="s">
        <v>33</v>
      </c>
      <c r="C1018" s="33" t="s">
        <v>33</v>
      </c>
      <c r="D1018" s="33" t="s">
        <v>79</v>
      </c>
      <c r="E1018" s="54">
        <v>0.72937736255392005</v>
      </c>
      <c r="F1018" s="33" t="s">
        <v>3</v>
      </c>
      <c r="G1018" s="33"/>
      <c r="H1018" s="33"/>
      <c r="I1018" s="42" t="s">
        <v>498</v>
      </c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</row>
    <row r="1019" spans="1:32" x14ac:dyDescent="0.2">
      <c r="A1019" s="41" t="s">
        <v>50</v>
      </c>
      <c r="B1019" s="33" t="s">
        <v>33</v>
      </c>
      <c r="C1019" s="33" t="s">
        <v>33</v>
      </c>
      <c r="D1019" s="33" t="s">
        <v>126</v>
      </c>
      <c r="E1019" s="54">
        <v>0.246020875857767</v>
      </c>
      <c r="F1019" s="33" t="s">
        <v>195</v>
      </c>
      <c r="G1019" s="33"/>
      <c r="H1019" s="33"/>
      <c r="I1019" s="4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</row>
    <row r="1020" spans="1:32" x14ac:dyDescent="0.2">
      <c r="A1020" s="41" t="s">
        <v>50</v>
      </c>
      <c r="B1020" s="33" t="s">
        <v>33</v>
      </c>
      <c r="C1020" s="33" t="s">
        <v>33</v>
      </c>
      <c r="D1020" s="33" t="s">
        <v>135</v>
      </c>
      <c r="E1020" s="54">
        <v>0.419823641128026</v>
      </c>
      <c r="F1020" s="33" t="s">
        <v>5</v>
      </c>
      <c r="G1020" s="33"/>
      <c r="H1020" s="33" t="s">
        <v>13</v>
      </c>
      <c r="I1020" s="42" t="s">
        <v>498</v>
      </c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</row>
    <row r="1021" spans="1:32" x14ac:dyDescent="0.2">
      <c r="A1021" s="41" t="s">
        <v>50</v>
      </c>
      <c r="B1021" s="33" t="s">
        <v>33</v>
      </c>
      <c r="C1021" s="33" t="s">
        <v>33</v>
      </c>
      <c r="D1021" s="33" t="s">
        <v>85</v>
      </c>
      <c r="E1021" s="54">
        <v>0.75091722102963199</v>
      </c>
      <c r="F1021" s="33" t="s">
        <v>5</v>
      </c>
      <c r="G1021" s="33"/>
      <c r="H1021" s="33" t="s">
        <v>13</v>
      </c>
      <c r="I1021" s="4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</row>
    <row r="1022" spans="1:32" x14ac:dyDescent="0.2">
      <c r="A1022" s="41" t="s">
        <v>50</v>
      </c>
      <c r="B1022" s="33" t="s">
        <v>33</v>
      </c>
      <c r="C1022" s="33" t="s">
        <v>33</v>
      </c>
      <c r="D1022" s="33" t="s">
        <v>125</v>
      </c>
      <c r="E1022" s="54">
        <v>0.411220078476569</v>
      </c>
      <c r="F1022" s="33" t="s">
        <v>5</v>
      </c>
      <c r="G1022" s="33"/>
      <c r="H1022" s="33" t="s">
        <v>13</v>
      </c>
      <c r="I1022" s="42" t="s">
        <v>16</v>
      </c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</row>
    <row r="1023" spans="1:32" x14ac:dyDescent="0.2">
      <c r="A1023" s="41" t="s">
        <v>50</v>
      </c>
      <c r="B1023" s="33" t="s">
        <v>33</v>
      </c>
      <c r="C1023" s="33" t="s">
        <v>33</v>
      </c>
      <c r="D1023" s="33" t="s">
        <v>118</v>
      </c>
      <c r="E1023" s="54">
        <v>0.60139090173249599</v>
      </c>
      <c r="F1023" s="33" t="s">
        <v>5</v>
      </c>
      <c r="G1023" s="33"/>
      <c r="H1023" s="33"/>
      <c r="I1023" s="42" t="s">
        <v>498</v>
      </c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</row>
    <row r="1024" spans="1:32" x14ac:dyDescent="0.2">
      <c r="A1024" s="41" t="s">
        <v>50</v>
      </c>
      <c r="B1024" s="33" t="s">
        <v>33</v>
      </c>
      <c r="C1024" s="33" t="s">
        <v>33</v>
      </c>
      <c r="D1024" s="33" t="s">
        <v>107</v>
      </c>
      <c r="E1024" s="54">
        <v>0.45778111398035698</v>
      </c>
      <c r="F1024" s="33" t="s">
        <v>6</v>
      </c>
      <c r="G1024" s="33"/>
      <c r="H1024" s="33"/>
      <c r="I1024" s="42" t="s">
        <v>498</v>
      </c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</row>
    <row r="1025" spans="1:32" x14ac:dyDescent="0.2">
      <c r="A1025" s="41" t="s">
        <v>50</v>
      </c>
      <c r="B1025" s="33" t="s">
        <v>33</v>
      </c>
      <c r="C1025" s="33" t="s">
        <v>33</v>
      </c>
      <c r="D1025" s="33" t="s">
        <v>104</v>
      </c>
      <c r="E1025" s="54">
        <v>0.93918784925441201</v>
      </c>
      <c r="F1025" s="33" t="s">
        <v>6</v>
      </c>
      <c r="G1025" s="33"/>
      <c r="H1025" s="33"/>
      <c r="I1025" s="4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</row>
    <row r="1026" spans="1:32" x14ac:dyDescent="0.2">
      <c r="A1026" s="41" t="s">
        <v>50</v>
      </c>
      <c r="B1026" s="33" t="s">
        <v>33</v>
      </c>
      <c r="C1026" s="33" t="s">
        <v>33</v>
      </c>
      <c r="D1026" s="33" t="s">
        <v>121</v>
      </c>
      <c r="E1026" s="54">
        <v>0.30513680209497301</v>
      </c>
      <c r="F1026" s="33" t="s">
        <v>195</v>
      </c>
      <c r="G1026" s="33"/>
      <c r="H1026" s="33"/>
      <c r="I1026" s="4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</row>
    <row r="1027" spans="1:32" x14ac:dyDescent="0.2">
      <c r="A1027" s="41" t="s">
        <v>50</v>
      </c>
      <c r="B1027" s="33" t="s">
        <v>33</v>
      </c>
      <c r="C1027" s="33" t="s">
        <v>33</v>
      </c>
      <c r="D1027" s="33" t="s">
        <v>75</v>
      </c>
      <c r="E1027" s="54">
        <v>8.5660138576219698</v>
      </c>
      <c r="F1027" s="33" t="s">
        <v>5</v>
      </c>
      <c r="G1027" s="33"/>
      <c r="H1027" s="33"/>
      <c r="I1027" s="42" t="s">
        <v>498</v>
      </c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</row>
    <row r="1028" spans="1:32" x14ac:dyDescent="0.2">
      <c r="A1028" s="41" t="s">
        <v>50</v>
      </c>
      <c r="B1028" s="33" t="s">
        <v>33</v>
      </c>
      <c r="C1028" s="33" t="s">
        <v>33</v>
      </c>
      <c r="D1028" s="33" t="s">
        <v>128</v>
      </c>
      <c r="E1028" s="54">
        <v>1.5334161210061199</v>
      </c>
      <c r="F1028" s="33" t="s">
        <v>5</v>
      </c>
      <c r="G1028" s="33"/>
      <c r="H1028" s="33"/>
      <c r="I1028" s="4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</row>
    <row r="1029" spans="1:32" x14ac:dyDescent="0.2">
      <c r="A1029" s="41" t="s">
        <v>50</v>
      </c>
      <c r="B1029" s="33" t="s">
        <v>33</v>
      </c>
      <c r="C1029" s="33" t="s">
        <v>33</v>
      </c>
      <c r="D1029" s="33" t="s">
        <v>119</v>
      </c>
      <c r="E1029" s="54">
        <v>2.8720690817427301</v>
      </c>
      <c r="F1029" s="33" t="s">
        <v>5</v>
      </c>
      <c r="G1029" s="33"/>
      <c r="H1029" s="33" t="s">
        <v>13</v>
      </c>
      <c r="I1029" s="4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</row>
    <row r="1030" spans="1:32" x14ac:dyDescent="0.2">
      <c r="A1030" s="41" t="s">
        <v>50</v>
      </c>
      <c r="B1030" s="33" t="s">
        <v>33</v>
      </c>
      <c r="C1030" s="33" t="s">
        <v>33</v>
      </c>
      <c r="D1030" s="33" t="s">
        <v>102</v>
      </c>
      <c r="E1030" s="54">
        <v>0.51744519360797703</v>
      </c>
      <c r="F1030" s="33" t="s">
        <v>5</v>
      </c>
      <c r="G1030" s="33"/>
      <c r="H1030" s="33" t="s">
        <v>13</v>
      </c>
      <c r="I1030" s="42" t="s">
        <v>500</v>
      </c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</row>
    <row r="1031" spans="1:32" x14ac:dyDescent="0.2">
      <c r="A1031" s="41" t="s">
        <v>50</v>
      </c>
      <c r="B1031" s="33" t="s">
        <v>33</v>
      </c>
      <c r="C1031" s="33" t="s">
        <v>33</v>
      </c>
      <c r="D1031" s="33" t="s">
        <v>84</v>
      </c>
      <c r="E1031" s="54">
        <v>0.87019866592308803</v>
      </c>
      <c r="F1031" s="33" t="s">
        <v>3</v>
      </c>
      <c r="G1031" s="33"/>
      <c r="H1031" s="33" t="s">
        <v>13</v>
      </c>
      <c r="I1031" s="42" t="s">
        <v>498</v>
      </c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</row>
    <row r="1032" spans="1:32" x14ac:dyDescent="0.2">
      <c r="A1032" s="41" t="s">
        <v>50</v>
      </c>
      <c r="B1032" s="33" t="s">
        <v>33</v>
      </c>
      <c r="C1032" s="33" t="s">
        <v>33</v>
      </c>
      <c r="D1032" s="33" t="s">
        <v>129</v>
      </c>
      <c r="E1032" s="54">
        <v>2.1903957280700102</v>
      </c>
      <c r="F1032" s="33" t="s">
        <v>193</v>
      </c>
      <c r="G1032" s="33"/>
      <c r="H1032" s="33"/>
      <c r="I1032" s="4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</row>
    <row r="1033" spans="1:32" x14ac:dyDescent="0.2">
      <c r="A1033" s="41" t="s">
        <v>50</v>
      </c>
      <c r="B1033" s="33" t="s">
        <v>33</v>
      </c>
      <c r="C1033" s="33" t="s">
        <v>33</v>
      </c>
      <c r="D1033" s="33" t="s">
        <v>91</v>
      </c>
      <c r="E1033" s="54">
        <v>1.59815190915536</v>
      </c>
      <c r="F1033" s="33" t="s">
        <v>201</v>
      </c>
      <c r="G1033" s="33"/>
      <c r="H1033" s="33" t="s">
        <v>13</v>
      </c>
      <c r="I1033" s="4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</row>
    <row r="1034" spans="1:32" x14ac:dyDescent="0.2">
      <c r="A1034" s="41" t="s">
        <v>50</v>
      </c>
      <c r="B1034" s="33" t="s">
        <v>33</v>
      </c>
      <c r="C1034" s="33" t="s">
        <v>33</v>
      </c>
      <c r="D1034" s="33" t="s">
        <v>99</v>
      </c>
      <c r="E1034" s="54">
        <v>0.88685821101794104</v>
      </c>
      <c r="F1034" s="33" t="s">
        <v>5</v>
      </c>
      <c r="G1034" s="33"/>
      <c r="H1034" s="33" t="s">
        <v>13</v>
      </c>
      <c r="I1034" s="42" t="s">
        <v>498</v>
      </c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</row>
    <row r="1035" spans="1:32" x14ac:dyDescent="0.2">
      <c r="A1035" s="41" t="s">
        <v>50</v>
      </c>
      <c r="B1035" s="33" t="s">
        <v>33</v>
      </c>
      <c r="C1035" s="33" t="s">
        <v>33</v>
      </c>
      <c r="D1035" s="33" t="s">
        <v>123</v>
      </c>
      <c r="E1035" s="54">
        <v>3.1116312194320002</v>
      </c>
      <c r="F1035" s="33" t="s">
        <v>5</v>
      </c>
      <c r="G1035" s="33"/>
      <c r="H1035" s="33" t="s">
        <v>13</v>
      </c>
      <c r="I1035" s="4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</row>
    <row r="1036" spans="1:32" x14ac:dyDescent="0.2">
      <c r="A1036" s="41" t="s">
        <v>50</v>
      </c>
      <c r="B1036" s="33" t="s">
        <v>33</v>
      </c>
      <c r="C1036" s="33" t="s">
        <v>33</v>
      </c>
      <c r="D1036" s="33" t="s">
        <v>80</v>
      </c>
      <c r="E1036" s="54">
        <v>2.1307883934953602</v>
      </c>
      <c r="F1036" s="33" t="s">
        <v>5</v>
      </c>
      <c r="G1036" s="33"/>
      <c r="H1036" s="33" t="s">
        <v>13</v>
      </c>
      <c r="I1036" s="42" t="s">
        <v>498</v>
      </c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</row>
    <row r="1037" spans="1:32" x14ac:dyDescent="0.2">
      <c r="A1037" s="41" t="s">
        <v>50</v>
      </c>
      <c r="B1037" s="33" t="s">
        <v>33</v>
      </c>
      <c r="C1037" s="33" t="s">
        <v>33</v>
      </c>
      <c r="D1037" s="33" t="s">
        <v>150</v>
      </c>
      <c r="E1037" s="54">
        <v>0.760456312811852</v>
      </c>
      <c r="F1037" s="33" t="s">
        <v>6</v>
      </c>
      <c r="G1037" s="33"/>
      <c r="H1037" s="33"/>
      <c r="I1037" s="42" t="s">
        <v>499</v>
      </c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</row>
    <row r="1038" spans="1:32" x14ac:dyDescent="0.2">
      <c r="A1038" s="41" t="s">
        <v>50</v>
      </c>
      <c r="B1038" s="33" t="s">
        <v>33</v>
      </c>
      <c r="C1038" s="33" t="s">
        <v>33</v>
      </c>
      <c r="D1038" s="33" t="s">
        <v>82</v>
      </c>
      <c r="E1038" s="54">
        <v>7.8550476376689904</v>
      </c>
      <c r="F1038" s="33" t="s">
        <v>5</v>
      </c>
      <c r="G1038" s="33"/>
      <c r="H1038" s="33" t="s">
        <v>13</v>
      </c>
      <c r="I1038" s="42" t="s">
        <v>498</v>
      </c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</row>
    <row r="1039" spans="1:32" x14ac:dyDescent="0.2">
      <c r="A1039" s="41" t="s">
        <v>50</v>
      </c>
      <c r="B1039" s="33" t="s">
        <v>33</v>
      </c>
      <c r="C1039" s="33" t="s">
        <v>33</v>
      </c>
      <c r="D1039" s="33" t="s">
        <v>92</v>
      </c>
      <c r="E1039" s="54">
        <v>6.1368838582414504</v>
      </c>
      <c r="F1039" s="33" t="s">
        <v>5</v>
      </c>
      <c r="G1039" s="33"/>
      <c r="H1039" s="33" t="s">
        <v>13</v>
      </c>
      <c r="I1039" s="4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</row>
    <row r="1040" spans="1:32" x14ac:dyDescent="0.2">
      <c r="A1040" s="41" t="s">
        <v>50</v>
      </c>
      <c r="B1040" s="33" t="s">
        <v>33</v>
      </c>
      <c r="C1040" s="33" t="s">
        <v>33</v>
      </c>
      <c r="D1040" s="33" t="s">
        <v>108</v>
      </c>
      <c r="E1040" s="54">
        <v>0.60332372039257798</v>
      </c>
      <c r="F1040" s="33" t="s">
        <v>6</v>
      </c>
      <c r="G1040" s="33"/>
      <c r="H1040" s="33"/>
      <c r="I1040" s="42" t="s">
        <v>499</v>
      </c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</row>
    <row r="1041" spans="1:32" x14ac:dyDescent="0.2">
      <c r="A1041" s="41" t="s">
        <v>50</v>
      </c>
      <c r="B1041" s="33" t="s">
        <v>33</v>
      </c>
      <c r="C1041" s="33" t="s">
        <v>33</v>
      </c>
      <c r="D1041" s="33" t="s">
        <v>183</v>
      </c>
      <c r="E1041" s="54">
        <v>0.13854600825306901</v>
      </c>
      <c r="F1041" s="33" t="s">
        <v>5</v>
      </c>
      <c r="G1041" s="33"/>
      <c r="H1041" s="33" t="s">
        <v>13</v>
      </c>
      <c r="I1041" s="4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</row>
    <row r="1042" spans="1:32" x14ac:dyDescent="0.2">
      <c r="A1042" s="41" t="s">
        <v>50</v>
      </c>
      <c r="B1042" s="33" t="s">
        <v>33</v>
      </c>
      <c r="C1042" s="33" t="s">
        <v>33</v>
      </c>
      <c r="D1042" s="33" t="s">
        <v>139</v>
      </c>
      <c r="E1042" s="54">
        <v>3.2266265022188501</v>
      </c>
      <c r="F1042" s="33" t="s">
        <v>5</v>
      </c>
      <c r="G1042" s="33"/>
      <c r="H1042" s="33"/>
      <c r="I1042" s="42" t="s">
        <v>499</v>
      </c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</row>
    <row r="1043" spans="1:32" x14ac:dyDescent="0.2">
      <c r="A1043" s="41" t="s">
        <v>50</v>
      </c>
      <c r="B1043" s="33" t="s">
        <v>33</v>
      </c>
      <c r="C1043" s="33" t="s">
        <v>33</v>
      </c>
      <c r="D1043" s="33" t="s">
        <v>114</v>
      </c>
      <c r="E1043" s="54">
        <v>0.87852356642051299</v>
      </c>
      <c r="F1043" s="33" t="s">
        <v>195</v>
      </c>
      <c r="G1043" s="33"/>
      <c r="H1043" s="33" t="s">
        <v>13</v>
      </c>
      <c r="I1043" s="4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</row>
    <row r="1044" spans="1:32" x14ac:dyDescent="0.2">
      <c r="A1044" s="41" t="s">
        <v>50</v>
      </c>
      <c r="B1044" s="33" t="s">
        <v>33</v>
      </c>
      <c r="C1044" s="33" t="s">
        <v>33</v>
      </c>
      <c r="D1044" s="33" t="s">
        <v>130</v>
      </c>
      <c r="E1044" s="54">
        <v>0.40229481722939697</v>
      </c>
      <c r="F1044" s="33" t="s">
        <v>3</v>
      </c>
      <c r="G1044" s="33"/>
      <c r="H1044" s="33" t="s">
        <v>13</v>
      </c>
      <c r="I1044" s="42" t="s">
        <v>498</v>
      </c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</row>
    <row r="1045" spans="1:32" x14ac:dyDescent="0.2">
      <c r="A1045" s="41" t="s">
        <v>50</v>
      </c>
      <c r="B1045" s="33" t="s">
        <v>33</v>
      </c>
      <c r="C1045" s="33" t="s">
        <v>33</v>
      </c>
      <c r="D1045" s="33" t="s">
        <v>112</v>
      </c>
      <c r="E1045" s="54">
        <v>0.77932065159336505</v>
      </c>
      <c r="F1045" s="33" t="s">
        <v>5</v>
      </c>
      <c r="G1045" s="33"/>
      <c r="H1045" s="33" t="s">
        <v>13</v>
      </c>
      <c r="I1045" s="42" t="s">
        <v>499</v>
      </c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</row>
    <row r="1046" spans="1:32" x14ac:dyDescent="0.2">
      <c r="A1046" s="41" t="s">
        <v>50</v>
      </c>
      <c r="B1046" s="33" t="s">
        <v>33</v>
      </c>
      <c r="C1046" s="33" t="s">
        <v>33</v>
      </c>
      <c r="D1046" s="33" t="s">
        <v>88</v>
      </c>
      <c r="E1046" s="54">
        <v>3.1939935113058899</v>
      </c>
      <c r="F1046" s="33" t="s">
        <v>5</v>
      </c>
      <c r="G1046" s="33"/>
      <c r="H1046" s="33" t="s">
        <v>13</v>
      </c>
      <c r="I1046" s="42" t="s">
        <v>500</v>
      </c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</row>
    <row r="1047" spans="1:32" x14ac:dyDescent="0.2">
      <c r="A1047" s="41" t="s">
        <v>50</v>
      </c>
      <c r="B1047" s="33" t="s">
        <v>33</v>
      </c>
      <c r="C1047" s="33" t="s">
        <v>33</v>
      </c>
      <c r="D1047" s="33" t="s">
        <v>182</v>
      </c>
      <c r="E1047" s="54">
        <v>0.27088282760465199</v>
      </c>
      <c r="F1047" s="33" t="s">
        <v>5</v>
      </c>
      <c r="G1047" s="33"/>
      <c r="H1047" s="33" t="s">
        <v>13</v>
      </c>
      <c r="I1047" s="42" t="s">
        <v>499</v>
      </c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</row>
    <row r="1048" spans="1:32" x14ac:dyDescent="0.2">
      <c r="A1048" s="41" t="s">
        <v>50</v>
      </c>
      <c r="B1048" s="33" t="s">
        <v>33</v>
      </c>
      <c r="C1048" s="33" t="s">
        <v>33</v>
      </c>
      <c r="D1048" s="33" t="s">
        <v>101</v>
      </c>
      <c r="E1048" s="54">
        <v>0.67664893269523096</v>
      </c>
      <c r="F1048" s="33" t="s">
        <v>5</v>
      </c>
      <c r="G1048" s="33"/>
      <c r="H1048" s="33" t="s">
        <v>13</v>
      </c>
      <c r="I1048" s="42" t="s">
        <v>499</v>
      </c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</row>
    <row r="1049" spans="1:32" x14ac:dyDescent="0.2">
      <c r="A1049" s="41" t="s">
        <v>50</v>
      </c>
      <c r="B1049" s="33" t="s">
        <v>33</v>
      </c>
      <c r="C1049" s="33" t="s">
        <v>33</v>
      </c>
      <c r="D1049" s="33" t="s">
        <v>95</v>
      </c>
      <c r="E1049" s="54">
        <v>9.7646703721608201</v>
      </c>
      <c r="F1049" s="33" t="s">
        <v>5</v>
      </c>
      <c r="G1049" s="33"/>
      <c r="H1049" s="33" t="s">
        <v>13</v>
      </c>
      <c r="I1049" s="42" t="s">
        <v>499</v>
      </c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</row>
    <row r="1050" spans="1:32" x14ac:dyDescent="0.2">
      <c r="A1050" s="41" t="s">
        <v>50</v>
      </c>
      <c r="B1050" s="33" t="s">
        <v>33</v>
      </c>
      <c r="C1050" s="33" t="s">
        <v>33</v>
      </c>
      <c r="D1050" s="33" t="s">
        <v>116</v>
      </c>
      <c r="E1050" s="54">
        <v>6.74681942813862</v>
      </c>
      <c r="F1050" s="33" t="s">
        <v>5</v>
      </c>
      <c r="G1050" s="33"/>
      <c r="H1050" s="33" t="s">
        <v>13</v>
      </c>
      <c r="I1050" s="42" t="s">
        <v>499</v>
      </c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</row>
    <row r="1051" spans="1:32" x14ac:dyDescent="0.2">
      <c r="A1051" s="41" t="s">
        <v>51</v>
      </c>
      <c r="B1051" s="33" t="s">
        <v>23</v>
      </c>
      <c r="C1051" s="33" t="s">
        <v>23</v>
      </c>
      <c r="D1051" s="33" t="s">
        <v>76</v>
      </c>
      <c r="E1051" s="54">
        <v>2.4563116961648999</v>
      </c>
      <c r="F1051" s="33" t="s">
        <v>5</v>
      </c>
      <c r="G1051" s="33"/>
      <c r="H1051" s="33"/>
      <c r="I1051" s="4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</row>
    <row r="1052" spans="1:32" x14ac:dyDescent="0.2">
      <c r="A1052" s="41" t="s">
        <v>51</v>
      </c>
      <c r="B1052" s="33" t="s">
        <v>23</v>
      </c>
      <c r="C1052" s="33" t="s">
        <v>23</v>
      </c>
      <c r="D1052" s="33" t="s">
        <v>144</v>
      </c>
      <c r="E1052" s="54">
        <v>0.38241043693527899</v>
      </c>
      <c r="F1052" s="33" t="s">
        <v>5</v>
      </c>
      <c r="G1052" s="33" t="s">
        <v>19</v>
      </c>
      <c r="H1052" s="33" t="s">
        <v>14</v>
      </c>
      <c r="I1052" s="4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</row>
    <row r="1053" spans="1:32" x14ac:dyDescent="0.2">
      <c r="A1053" s="41" t="s">
        <v>51</v>
      </c>
      <c r="B1053" s="33" t="s">
        <v>23</v>
      </c>
      <c r="C1053" s="33" t="s">
        <v>23</v>
      </c>
      <c r="D1053" s="33" t="s">
        <v>132</v>
      </c>
      <c r="E1053" s="54">
        <v>0.28188045545260298</v>
      </c>
      <c r="F1053" s="33" t="s">
        <v>193</v>
      </c>
      <c r="G1053" s="33"/>
      <c r="H1053" s="33"/>
      <c r="I1053" s="4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</row>
    <row r="1054" spans="1:32" x14ac:dyDescent="0.2">
      <c r="A1054" s="41" t="s">
        <v>51</v>
      </c>
      <c r="B1054" s="33" t="s">
        <v>23</v>
      </c>
      <c r="C1054" s="33" t="s">
        <v>23</v>
      </c>
      <c r="D1054" s="33" t="s">
        <v>100</v>
      </c>
      <c r="E1054" s="54">
        <v>0.56677298454453695</v>
      </c>
      <c r="F1054" s="33" t="s">
        <v>5</v>
      </c>
      <c r="G1054" s="33"/>
      <c r="H1054" s="33"/>
      <c r="I1054" s="4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</row>
    <row r="1055" spans="1:32" x14ac:dyDescent="0.2">
      <c r="A1055" s="41" t="s">
        <v>51</v>
      </c>
      <c r="B1055" s="33" t="s">
        <v>23</v>
      </c>
      <c r="C1055" s="33" t="s">
        <v>23</v>
      </c>
      <c r="D1055" s="33" t="s">
        <v>127</v>
      </c>
      <c r="E1055" s="54">
        <v>0.64407227972240599</v>
      </c>
      <c r="F1055" s="33" t="s">
        <v>6</v>
      </c>
      <c r="G1055" s="33"/>
      <c r="H1055" s="33"/>
      <c r="I1055" s="4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</row>
    <row r="1056" spans="1:32" x14ac:dyDescent="0.2">
      <c r="A1056" s="41" t="s">
        <v>51</v>
      </c>
      <c r="B1056" s="33" t="s">
        <v>23</v>
      </c>
      <c r="C1056" s="33" t="s">
        <v>23</v>
      </c>
      <c r="D1056" s="33" t="s">
        <v>224</v>
      </c>
      <c r="E1056" s="54">
        <v>0.281933655559577</v>
      </c>
      <c r="F1056" s="33" t="s">
        <v>6</v>
      </c>
      <c r="G1056" s="33" t="s">
        <v>19</v>
      </c>
      <c r="H1056" s="33" t="s">
        <v>14</v>
      </c>
      <c r="I1056" s="4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</row>
    <row r="1057" spans="1:32" x14ac:dyDescent="0.2">
      <c r="A1057" s="41" t="s">
        <v>51</v>
      </c>
      <c r="B1057" s="33" t="s">
        <v>23</v>
      </c>
      <c r="C1057" s="33" t="s">
        <v>23</v>
      </c>
      <c r="D1057" s="33" t="s">
        <v>77</v>
      </c>
      <c r="E1057" s="54">
        <v>5.3082892383107296</v>
      </c>
      <c r="F1057" s="33" t="s">
        <v>5</v>
      </c>
      <c r="G1057" s="33"/>
      <c r="H1057" s="33" t="s">
        <v>13</v>
      </c>
      <c r="I1057" s="4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</row>
    <row r="1058" spans="1:32" x14ac:dyDescent="0.2">
      <c r="A1058" s="41" t="s">
        <v>51</v>
      </c>
      <c r="B1058" s="33" t="s">
        <v>23</v>
      </c>
      <c r="C1058" s="33" t="s">
        <v>23</v>
      </c>
      <c r="D1058" s="33" t="s">
        <v>131</v>
      </c>
      <c r="E1058" s="54">
        <v>3.6254762333638402</v>
      </c>
      <c r="F1058" s="33" t="s">
        <v>193</v>
      </c>
      <c r="G1058" s="33"/>
      <c r="H1058" s="33"/>
      <c r="I1058" s="4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</row>
    <row r="1059" spans="1:32" x14ac:dyDescent="0.2">
      <c r="A1059" s="41" t="s">
        <v>51</v>
      </c>
      <c r="B1059" s="33" t="s">
        <v>23</v>
      </c>
      <c r="C1059" s="33" t="s">
        <v>23</v>
      </c>
      <c r="D1059" s="33" t="s">
        <v>110</v>
      </c>
      <c r="E1059" s="54">
        <v>10.6821301052256</v>
      </c>
      <c r="F1059" s="33" t="s">
        <v>193</v>
      </c>
      <c r="G1059" s="33"/>
      <c r="H1059" s="33"/>
      <c r="I1059" s="4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</row>
    <row r="1060" spans="1:32" x14ac:dyDescent="0.2">
      <c r="A1060" s="41" t="s">
        <v>51</v>
      </c>
      <c r="B1060" s="33" t="s">
        <v>23</v>
      </c>
      <c r="C1060" s="33" t="s">
        <v>23</v>
      </c>
      <c r="D1060" s="33" t="s">
        <v>90</v>
      </c>
      <c r="E1060" s="54">
        <v>13.4495805017312</v>
      </c>
      <c r="F1060" s="33" t="s">
        <v>193</v>
      </c>
      <c r="G1060" s="33"/>
      <c r="H1060" s="33"/>
      <c r="I1060" s="4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</row>
    <row r="1061" spans="1:32" x14ac:dyDescent="0.2">
      <c r="A1061" s="41" t="s">
        <v>51</v>
      </c>
      <c r="B1061" s="33" t="s">
        <v>23</v>
      </c>
      <c r="C1061" s="33" t="s">
        <v>23</v>
      </c>
      <c r="D1061" s="33" t="s">
        <v>93</v>
      </c>
      <c r="E1061" s="54">
        <v>0.31736162379508598</v>
      </c>
      <c r="F1061" s="33" t="s">
        <v>5</v>
      </c>
      <c r="G1061" s="33"/>
      <c r="H1061" s="33" t="s">
        <v>13</v>
      </c>
      <c r="I1061" s="4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</row>
    <row r="1062" spans="1:32" x14ac:dyDescent="0.2">
      <c r="A1062" s="41" t="s">
        <v>51</v>
      </c>
      <c r="B1062" s="33" t="s">
        <v>23</v>
      </c>
      <c r="C1062" s="33" t="s">
        <v>23</v>
      </c>
      <c r="D1062" s="33" t="s">
        <v>117</v>
      </c>
      <c r="E1062" s="54">
        <v>1.03901417106695</v>
      </c>
      <c r="F1062" s="33" t="s">
        <v>193</v>
      </c>
      <c r="G1062" s="33"/>
      <c r="H1062" s="33"/>
      <c r="I1062" s="4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</row>
    <row r="1063" spans="1:32" x14ac:dyDescent="0.2">
      <c r="A1063" s="41" t="s">
        <v>51</v>
      </c>
      <c r="B1063" s="33" t="s">
        <v>23</v>
      </c>
      <c r="C1063" s="33" t="s">
        <v>23</v>
      </c>
      <c r="D1063" s="33" t="s">
        <v>96</v>
      </c>
      <c r="E1063" s="54">
        <v>7.7140456173489902</v>
      </c>
      <c r="F1063" s="33" t="s">
        <v>193</v>
      </c>
      <c r="G1063" s="33"/>
      <c r="H1063" s="33"/>
      <c r="I1063" s="4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</row>
    <row r="1064" spans="1:32" x14ac:dyDescent="0.2">
      <c r="A1064" s="41" t="s">
        <v>51</v>
      </c>
      <c r="B1064" s="33" t="s">
        <v>23</v>
      </c>
      <c r="C1064" s="33" t="s">
        <v>23</v>
      </c>
      <c r="D1064" s="33" t="s">
        <v>87</v>
      </c>
      <c r="E1064" s="54">
        <v>1.81520162005789</v>
      </c>
      <c r="F1064" s="33" t="s">
        <v>5</v>
      </c>
      <c r="G1064" s="33"/>
      <c r="H1064" s="33" t="s">
        <v>13</v>
      </c>
      <c r="I1064" s="4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</row>
    <row r="1065" spans="1:32" x14ac:dyDescent="0.2">
      <c r="A1065" s="41" t="s">
        <v>51</v>
      </c>
      <c r="B1065" s="33" t="s">
        <v>23</v>
      </c>
      <c r="C1065" s="33" t="s">
        <v>23</v>
      </c>
      <c r="D1065" s="33" t="s">
        <v>146</v>
      </c>
      <c r="E1065" s="54">
        <v>0.55224385934993603</v>
      </c>
      <c r="F1065" s="33" t="s">
        <v>6</v>
      </c>
      <c r="G1065" s="33" t="s">
        <v>19</v>
      </c>
      <c r="H1065" s="33" t="s">
        <v>14</v>
      </c>
      <c r="I1065" s="4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</row>
    <row r="1066" spans="1:32" x14ac:dyDescent="0.2">
      <c r="A1066" s="41" t="s">
        <v>51</v>
      </c>
      <c r="B1066" s="33" t="s">
        <v>23</v>
      </c>
      <c r="C1066" s="33" t="s">
        <v>23</v>
      </c>
      <c r="D1066" s="33" t="s">
        <v>98</v>
      </c>
      <c r="E1066" s="54">
        <v>0.597477595496127</v>
      </c>
      <c r="F1066" s="33" t="s">
        <v>193</v>
      </c>
      <c r="G1066" s="33"/>
      <c r="H1066" s="33"/>
      <c r="I1066" s="4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</row>
    <row r="1067" spans="1:32" x14ac:dyDescent="0.2">
      <c r="A1067" s="41" t="s">
        <v>51</v>
      </c>
      <c r="B1067" s="33" t="s">
        <v>23</v>
      </c>
      <c r="C1067" s="33" t="s">
        <v>23</v>
      </c>
      <c r="D1067" s="33" t="s">
        <v>79</v>
      </c>
      <c r="E1067" s="54">
        <v>0.39709588651546301</v>
      </c>
      <c r="F1067" s="33" t="s">
        <v>3</v>
      </c>
      <c r="G1067" s="33"/>
      <c r="H1067" s="33"/>
      <c r="I1067" s="42" t="s">
        <v>498</v>
      </c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</row>
    <row r="1068" spans="1:32" x14ac:dyDescent="0.2">
      <c r="A1068" s="41" t="s">
        <v>51</v>
      </c>
      <c r="B1068" s="33" t="s">
        <v>23</v>
      </c>
      <c r="C1068" s="33" t="s">
        <v>23</v>
      </c>
      <c r="D1068" s="33" t="s">
        <v>135</v>
      </c>
      <c r="E1068" s="54">
        <v>0.399037514440017</v>
      </c>
      <c r="F1068" s="33" t="s">
        <v>5</v>
      </c>
      <c r="G1068" s="33"/>
      <c r="H1068" s="33" t="s">
        <v>13</v>
      </c>
      <c r="I1068" s="42" t="s">
        <v>498</v>
      </c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</row>
    <row r="1069" spans="1:32" x14ac:dyDescent="0.2">
      <c r="A1069" s="41" t="s">
        <v>51</v>
      </c>
      <c r="B1069" s="33" t="s">
        <v>23</v>
      </c>
      <c r="C1069" s="33" t="s">
        <v>23</v>
      </c>
      <c r="D1069" s="33" t="s">
        <v>85</v>
      </c>
      <c r="E1069" s="54">
        <v>0.53825713158185695</v>
      </c>
      <c r="F1069" s="33" t="s">
        <v>5</v>
      </c>
      <c r="G1069" s="33"/>
      <c r="H1069" s="33" t="s">
        <v>13</v>
      </c>
      <c r="I1069" s="4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</row>
    <row r="1070" spans="1:32" x14ac:dyDescent="0.2">
      <c r="A1070" s="41" t="s">
        <v>51</v>
      </c>
      <c r="B1070" s="33" t="s">
        <v>23</v>
      </c>
      <c r="C1070" s="33" t="s">
        <v>23</v>
      </c>
      <c r="D1070" s="33" t="s">
        <v>125</v>
      </c>
      <c r="E1070" s="54">
        <v>0.38693945815413</v>
      </c>
      <c r="F1070" s="33" t="s">
        <v>5</v>
      </c>
      <c r="G1070" s="33"/>
      <c r="H1070" s="33" t="s">
        <v>13</v>
      </c>
      <c r="I1070" s="42" t="s">
        <v>16</v>
      </c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</row>
    <row r="1071" spans="1:32" x14ac:dyDescent="0.2">
      <c r="A1071" s="41" t="s">
        <v>51</v>
      </c>
      <c r="B1071" s="33" t="s">
        <v>23</v>
      </c>
      <c r="C1071" s="33" t="s">
        <v>23</v>
      </c>
      <c r="D1071" s="33" t="s">
        <v>118</v>
      </c>
      <c r="E1071" s="54">
        <v>0.40824887606641702</v>
      </c>
      <c r="F1071" s="33" t="s">
        <v>5</v>
      </c>
      <c r="G1071" s="33"/>
      <c r="H1071" s="33"/>
      <c r="I1071" s="42" t="s">
        <v>498</v>
      </c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</row>
    <row r="1072" spans="1:32" x14ac:dyDescent="0.2">
      <c r="A1072" s="41" t="s">
        <v>51</v>
      </c>
      <c r="B1072" s="33" t="s">
        <v>23</v>
      </c>
      <c r="C1072" s="33" t="s">
        <v>23</v>
      </c>
      <c r="D1072" s="33" t="s">
        <v>109</v>
      </c>
      <c r="E1072" s="54">
        <v>0.27011770874680402</v>
      </c>
      <c r="F1072" s="33" t="s">
        <v>5</v>
      </c>
      <c r="G1072" s="33" t="s">
        <v>19</v>
      </c>
      <c r="H1072" s="33" t="s">
        <v>14</v>
      </c>
      <c r="I1072" s="42" t="s">
        <v>498</v>
      </c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</row>
    <row r="1073" spans="1:32" x14ac:dyDescent="0.2">
      <c r="A1073" s="41" t="s">
        <v>51</v>
      </c>
      <c r="B1073" s="33" t="s">
        <v>23</v>
      </c>
      <c r="C1073" s="33" t="s">
        <v>23</v>
      </c>
      <c r="D1073" s="33" t="s">
        <v>107</v>
      </c>
      <c r="E1073" s="54">
        <v>0.327854986167254</v>
      </c>
      <c r="F1073" s="33" t="s">
        <v>6</v>
      </c>
      <c r="G1073" s="33"/>
      <c r="H1073" s="33"/>
      <c r="I1073" s="42" t="s">
        <v>498</v>
      </c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</row>
    <row r="1074" spans="1:32" x14ac:dyDescent="0.2">
      <c r="A1074" s="41" t="s">
        <v>51</v>
      </c>
      <c r="B1074" s="33" t="s">
        <v>23</v>
      </c>
      <c r="C1074" s="33" t="s">
        <v>23</v>
      </c>
      <c r="D1074" s="33" t="s">
        <v>104</v>
      </c>
      <c r="E1074" s="54">
        <v>0.42080572574303199</v>
      </c>
      <c r="F1074" s="33" t="s">
        <v>6</v>
      </c>
      <c r="G1074" s="33"/>
      <c r="H1074" s="33"/>
      <c r="I1074" s="4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</row>
    <row r="1075" spans="1:32" x14ac:dyDescent="0.2">
      <c r="A1075" s="41" t="s">
        <v>51</v>
      </c>
      <c r="B1075" s="33" t="s">
        <v>23</v>
      </c>
      <c r="C1075" s="33" t="s">
        <v>23</v>
      </c>
      <c r="D1075" s="33" t="s">
        <v>121</v>
      </c>
      <c r="E1075" s="54">
        <v>0.31577647719802598</v>
      </c>
      <c r="F1075" s="33" t="s">
        <v>195</v>
      </c>
      <c r="G1075" s="33"/>
      <c r="H1075" s="33"/>
      <c r="I1075" s="4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</row>
    <row r="1076" spans="1:32" x14ac:dyDescent="0.2">
      <c r="A1076" s="41" t="s">
        <v>51</v>
      </c>
      <c r="B1076" s="33" t="s">
        <v>23</v>
      </c>
      <c r="C1076" s="33" t="s">
        <v>23</v>
      </c>
      <c r="D1076" s="33" t="s">
        <v>71</v>
      </c>
      <c r="E1076" s="54">
        <v>8.3592807728956906</v>
      </c>
      <c r="F1076" s="33" t="s">
        <v>5</v>
      </c>
      <c r="G1076" s="33"/>
      <c r="H1076" s="33"/>
      <c r="I1076" s="42" t="s">
        <v>498</v>
      </c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</row>
    <row r="1077" spans="1:32" x14ac:dyDescent="0.2">
      <c r="A1077" s="41" t="s">
        <v>51</v>
      </c>
      <c r="B1077" s="33" t="s">
        <v>23</v>
      </c>
      <c r="C1077" s="33" t="s">
        <v>23</v>
      </c>
      <c r="D1077" s="33" t="s">
        <v>75</v>
      </c>
      <c r="E1077" s="54">
        <v>3.36057403026969</v>
      </c>
      <c r="F1077" s="33" t="s">
        <v>5</v>
      </c>
      <c r="G1077" s="33"/>
      <c r="H1077" s="33"/>
      <c r="I1077" s="42" t="s">
        <v>498</v>
      </c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</row>
    <row r="1078" spans="1:32" x14ac:dyDescent="0.2">
      <c r="A1078" s="41" t="s">
        <v>51</v>
      </c>
      <c r="B1078" s="33" t="s">
        <v>23</v>
      </c>
      <c r="C1078" s="33" t="s">
        <v>23</v>
      </c>
      <c r="D1078" s="33" t="s">
        <v>128</v>
      </c>
      <c r="E1078" s="54">
        <v>0.59715038099592999</v>
      </c>
      <c r="F1078" s="33" t="s">
        <v>5</v>
      </c>
      <c r="G1078" s="33"/>
      <c r="H1078" s="33"/>
      <c r="I1078" s="4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</row>
    <row r="1079" spans="1:32" x14ac:dyDescent="0.2">
      <c r="A1079" s="41" t="s">
        <v>51</v>
      </c>
      <c r="B1079" s="33" t="s">
        <v>23</v>
      </c>
      <c r="C1079" s="33" t="s">
        <v>23</v>
      </c>
      <c r="D1079" s="33" t="s">
        <v>225</v>
      </c>
      <c r="E1079" s="54">
        <v>0.56859689538760405</v>
      </c>
      <c r="F1079" s="33" t="s">
        <v>3</v>
      </c>
      <c r="G1079" s="33" t="s">
        <v>19</v>
      </c>
      <c r="H1079" s="33" t="s">
        <v>200</v>
      </c>
      <c r="I1079" s="4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</row>
    <row r="1080" spans="1:32" x14ac:dyDescent="0.2">
      <c r="A1080" s="41" t="s">
        <v>51</v>
      </c>
      <c r="B1080" s="33" t="s">
        <v>23</v>
      </c>
      <c r="C1080" s="33" t="s">
        <v>23</v>
      </c>
      <c r="D1080" s="33" t="s">
        <v>83</v>
      </c>
      <c r="E1080" s="54">
        <v>0.46295973070926699</v>
      </c>
      <c r="F1080" s="33" t="s">
        <v>195</v>
      </c>
      <c r="G1080" s="33"/>
      <c r="H1080" s="33"/>
      <c r="I1080" s="4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</row>
    <row r="1081" spans="1:32" x14ac:dyDescent="0.2">
      <c r="A1081" s="41" t="s">
        <v>51</v>
      </c>
      <c r="B1081" s="33" t="s">
        <v>23</v>
      </c>
      <c r="C1081" s="33" t="s">
        <v>23</v>
      </c>
      <c r="D1081" s="33" t="s">
        <v>119</v>
      </c>
      <c r="E1081" s="54">
        <v>1.37755820936373</v>
      </c>
      <c r="F1081" s="33" t="s">
        <v>5</v>
      </c>
      <c r="G1081" s="33"/>
      <c r="H1081" s="33" t="s">
        <v>13</v>
      </c>
      <c r="I1081" s="4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</row>
    <row r="1082" spans="1:32" x14ac:dyDescent="0.2">
      <c r="A1082" s="41" t="s">
        <v>51</v>
      </c>
      <c r="B1082" s="33" t="s">
        <v>23</v>
      </c>
      <c r="C1082" s="33" t="s">
        <v>23</v>
      </c>
      <c r="D1082" s="33" t="s">
        <v>102</v>
      </c>
      <c r="E1082" s="54">
        <v>0.19856003172987599</v>
      </c>
      <c r="F1082" s="33" t="s">
        <v>5</v>
      </c>
      <c r="G1082" s="33"/>
      <c r="H1082" s="33" t="s">
        <v>13</v>
      </c>
      <c r="I1082" s="42" t="s">
        <v>500</v>
      </c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</row>
    <row r="1083" spans="1:32" x14ac:dyDescent="0.2">
      <c r="A1083" s="41" t="s">
        <v>51</v>
      </c>
      <c r="B1083" s="33" t="s">
        <v>23</v>
      </c>
      <c r="C1083" s="33" t="s">
        <v>23</v>
      </c>
      <c r="D1083" s="33" t="s">
        <v>84</v>
      </c>
      <c r="E1083" s="54">
        <v>0.54623638956027698</v>
      </c>
      <c r="F1083" s="33" t="s">
        <v>3</v>
      </c>
      <c r="G1083" s="33"/>
      <c r="H1083" s="33" t="s">
        <v>13</v>
      </c>
      <c r="I1083" s="42" t="s">
        <v>498</v>
      </c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</row>
    <row r="1084" spans="1:32" x14ac:dyDescent="0.2">
      <c r="A1084" s="41" t="s">
        <v>51</v>
      </c>
      <c r="B1084" s="33" t="s">
        <v>23</v>
      </c>
      <c r="C1084" s="33" t="s">
        <v>23</v>
      </c>
      <c r="D1084" s="33" t="s">
        <v>226</v>
      </c>
      <c r="E1084" s="54">
        <v>1.1659623510144801</v>
      </c>
      <c r="F1084" s="33" t="s">
        <v>5</v>
      </c>
      <c r="G1084" s="33" t="s">
        <v>19</v>
      </c>
      <c r="H1084" s="33" t="s">
        <v>200</v>
      </c>
      <c r="I1084" s="4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</row>
    <row r="1085" spans="1:32" x14ac:dyDescent="0.2">
      <c r="A1085" s="41" t="s">
        <v>51</v>
      </c>
      <c r="B1085" s="33" t="s">
        <v>23</v>
      </c>
      <c r="C1085" s="33" t="s">
        <v>23</v>
      </c>
      <c r="D1085" s="33" t="s">
        <v>129</v>
      </c>
      <c r="E1085" s="54">
        <v>2.5975531339625202</v>
      </c>
      <c r="F1085" s="33" t="s">
        <v>193</v>
      </c>
      <c r="G1085" s="33"/>
      <c r="H1085" s="33"/>
      <c r="I1085" s="4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</row>
    <row r="1086" spans="1:32" x14ac:dyDescent="0.2">
      <c r="A1086" s="41" t="s">
        <v>51</v>
      </c>
      <c r="B1086" s="33" t="s">
        <v>23</v>
      </c>
      <c r="C1086" s="33" t="s">
        <v>23</v>
      </c>
      <c r="D1086" s="33" t="s">
        <v>91</v>
      </c>
      <c r="E1086" s="54">
        <v>0.57100922919503305</v>
      </c>
      <c r="F1086" s="33" t="s">
        <v>201</v>
      </c>
      <c r="G1086" s="33"/>
      <c r="H1086" s="33" t="s">
        <v>13</v>
      </c>
      <c r="I1086" s="4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</row>
    <row r="1087" spans="1:32" x14ac:dyDescent="0.2">
      <c r="A1087" s="41" t="s">
        <v>51</v>
      </c>
      <c r="B1087" s="33" t="s">
        <v>23</v>
      </c>
      <c r="C1087" s="33" t="s">
        <v>23</v>
      </c>
      <c r="D1087" s="33" t="s">
        <v>123</v>
      </c>
      <c r="E1087" s="54">
        <v>1.7961667571518101</v>
      </c>
      <c r="F1087" s="33" t="s">
        <v>5</v>
      </c>
      <c r="G1087" s="33"/>
      <c r="H1087" s="33" t="s">
        <v>13</v>
      </c>
      <c r="I1087" s="4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</row>
    <row r="1088" spans="1:32" x14ac:dyDescent="0.2">
      <c r="A1088" s="41" t="s">
        <v>51</v>
      </c>
      <c r="B1088" s="33" t="s">
        <v>23</v>
      </c>
      <c r="C1088" s="33" t="s">
        <v>23</v>
      </c>
      <c r="D1088" s="33" t="s">
        <v>80</v>
      </c>
      <c r="E1088" s="54">
        <v>1.2404954572204601</v>
      </c>
      <c r="F1088" s="33" t="s">
        <v>5</v>
      </c>
      <c r="G1088" s="33"/>
      <c r="H1088" s="33" t="s">
        <v>13</v>
      </c>
      <c r="I1088" s="42" t="s">
        <v>498</v>
      </c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</row>
    <row r="1089" spans="1:32" x14ac:dyDescent="0.2">
      <c r="A1089" s="41" t="s">
        <v>51</v>
      </c>
      <c r="B1089" s="33" t="s">
        <v>23</v>
      </c>
      <c r="C1089" s="33" t="s">
        <v>23</v>
      </c>
      <c r="D1089" s="33" t="s">
        <v>82</v>
      </c>
      <c r="E1089" s="54">
        <v>2.4311564113845399</v>
      </c>
      <c r="F1089" s="33" t="s">
        <v>5</v>
      </c>
      <c r="G1089" s="33"/>
      <c r="H1089" s="33" t="s">
        <v>13</v>
      </c>
      <c r="I1089" s="42" t="s">
        <v>498</v>
      </c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</row>
    <row r="1090" spans="1:32" x14ac:dyDescent="0.2">
      <c r="A1090" s="41" t="s">
        <v>51</v>
      </c>
      <c r="B1090" s="33" t="s">
        <v>23</v>
      </c>
      <c r="C1090" s="33" t="s">
        <v>23</v>
      </c>
      <c r="D1090" s="33" t="s">
        <v>92</v>
      </c>
      <c r="E1090" s="54">
        <v>6.0037873134495703</v>
      </c>
      <c r="F1090" s="33" t="s">
        <v>5</v>
      </c>
      <c r="G1090" s="33"/>
      <c r="H1090" s="33" t="s">
        <v>13</v>
      </c>
      <c r="I1090" s="4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</row>
    <row r="1091" spans="1:32" x14ac:dyDescent="0.2">
      <c r="A1091" s="41" t="s">
        <v>51</v>
      </c>
      <c r="B1091" s="33" t="s">
        <v>23</v>
      </c>
      <c r="C1091" s="33" t="s">
        <v>23</v>
      </c>
      <c r="D1091" s="33" t="s">
        <v>108</v>
      </c>
      <c r="E1091" s="54">
        <v>0.37508463329880498</v>
      </c>
      <c r="F1091" s="33" t="s">
        <v>6</v>
      </c>
      <c r="G1091" s="33"/>
      <c r="H1091" s="33"/>
      <c r="I1091" s="42" t="s">
        <v>499</v>
      </c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</row>
    <row r="1092" spans="1:32" x14ac:dyDescent="0.2">
      <c r="A1092" s="41" t="s">
        <v>51</v>
      </c>
      <c r="B1092" s="33" t="s">
        <v>23</v>
      </c>
      <c r="C1092" s="33" t="s">
        <v>23</v>
      </c>
      <c r="D1092" s="33" t="s">
        <v>81</v>
      </c>
      <c r="E1092" s="54">
        <v>0.941970786518738</v>
      </c>
      <c r="F1092" s="33" t="s">
        <v>5</v>
      </c>
      <c r="G1092" s="33"/>
      <c r="H1092" s="33"/>
      <c r="I1092" s="42" t="s">
        <v>500</v>
      </c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</row>
    <row r="1093" spans="1:32" x14ac:dyDescent="0.2">
      <c r="A1093" s="41" t="s">
        <v>51</v>
      </c>
      <c r="B1093" s="33" t="s">
        <v>23</v>
      </c>
      <c r="C1093" s="33" t="s">
        <v>23</v>
      </c>
      <c r="D1093" s="33" t="s">
        <v>139</v>
      </c>
      <c r="E1093" s="54">
        <v>1.1816614995286701</v>
      </c>
      <c r="F1093" s="33" t="s">
        <v>5</v>
      </c>
      <c r="G1093" s="33"/>
      <c r="H1093" s="33"/>
      <c r="I1093" s="42" t="s">
        <v>499</v>
      </c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</row>
    <row r="1094" spans="1:32" x14ac:dyDescent="0.2">
      <c r="A1094" s="41" t="s">
        <v>51</v>
      </c>
      <c r="B1094" s="33" t="s">
        <v>23</v>
      </c>
      <c r="C1094" s="33" t="s">
        <v>23</v>
      </c>
      <c r="D1094" s="33" t="s">
        <v>114</v>
      </c>
      <c r="E1094" s="54">
        <v>0.642090149324552</v>
      </c>
      <c r="F1094" s="33" t="s">
        <v>195</v>
      </c>
      <c r="G1094" s="33"/>
      <c r="H1094" s="33" t="s">
        <v>13</v>
      </c>
      <c r="I1094" s="4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</row>
    <row r="1095" spans="1:32" x14ac:dyDescent="0.2">
      <c r="A1095" s="41" t="s">
        <v>51</v>
      </c>
      <c r="B1095" s="33" t="s">
        <v>23</v>
      </c>
      <c r="C1095" s="33" t="s">
        <v>23</v>
      </c>
      <c r="D1095" s="33" t="s">
        <v>88</v>
      </c>
      <c r="E1095" s="54">
        <v>0.78975187891241005</v>
      </c>
      <c r="F1095" s="33" t="s">
        <v>5</v>
      </c>
      <c r="G1095" s="33"/>
      <c r="H1095" s="33" t="s">
        <v>13</v>
      </c>
      <c r="I1095" s="42" t="s">
        <v>500</v>
      </c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</row>
    <row r="1096" spans="1:32" x14ac:dyDescent="0.2">
      <c r="A1096" s="41" t="s">
        <v>51</v>
      </c>
      <c r="B1096" s="33" t="s">
        <v>23</v>
      </c>
      <c r="C1096" s="33" t="s">
        <v>23</v>
      </c>
      <c r="D1096" s="33" t="s">
        <v>95</v>
      </c>
      <c r="E1096" s="54">
        <v>7.4140067606000102</v>
      </c>
      <c r="F1096" s="33" t="s">
        <v>5</v>
      </c>
      <c r="G1096" s="33"/>
      <c r="H1096" s="33" t="s">
        <v>13</v>
      </c>
      <c r="I1096" s="42" t="s">
        <v>499</v>
      </c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</row>
    <row r="1097" spans="1:32" x14ac:dyDescent="0.2">
      <c r="A1097" s="41" t="s">
        <v>51</v>
      </c>
      <c r="B1097" s="33" t="s">
        <v>23</v>
      </c>
      <c r="C1097" s="33" t="s">
        <v>23</v>
      </c>
      <c r="D1097" s="33" t="s">
        <v>141</v>
      </c>
      <c r="E1097" s="54">
        <v>0.48145647385645302</v>
      </c>
      <c r="F1097" s="33" t="s">
        <v>5</v>
      </c>
      <c r="G1097" s="33"/>
      <c r="H1097" s="33"/>
      <c r="I1097" s="42" t="s">
        <v>499</v>
      </c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</row>
    <row r="1098" spans="1:32" x14ac:dyDescent="0.2">
      <c r="A1098" s="41" t="s">
        <v>51</v>
      </c>
      <c r="B1098" s="33" t="s">
        <v>23</v>
      </c>
      <c r="C1098" s="33" t="s">
        <v>23</v>
      </c>
      <c r="D1098" s="33" t="s">
        <v>116</v>
      </c>
      <c r="E1098" s="54">
        <v>3.7185948849311901</v>
      </c>
      <c r="F1098" s="33" t="s">
        <v>5</v>
      </c>
      <c r="G1098" s="33"/>
      <c r="H1098" s="33" t="s">
        <v>13</v>
      </c>
      <c r="I1098" s="42" t="s">
        <v>499</v>
      </c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</row>
    <row r="1099" spans="1:32" x14ac:dyDescent="0.2">
      <c r="A1099" s="41" t="s">
        <v>52</v>
      </c>
      <c r="B1099" s="33" t="s">
        <v>25</v>
      </c>
      <c r="C1099" s="33" t="s">
        <v>236</v>
      </c>
      <c r="D1099" s="33" t="s">
        <v>76</v>
      </c>
      <c r="E1099" s="54">
        <v>0.61959937516645902</v>
      </c>
      <c r="F1099" s="33" t="s">
        <v>5</v>
      </c>
      <c r="G1099" s="33"/>
      <c r="H1099" s="33"/>
      <c r="I1099" s="4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</row>
    <row r="1100" spans="1:32" x14ac:dyDescent="0.2">
      <c r="A1100" s="41" t="s">
        <v>52</v>
      </c>
      <c r="B1100" s="33" t="s">
        <v>25</v>
      </c>
      <c r="C1100" s="33" t="s">
        <v>236</v>
      </c>
      <c r="D1100" s="33" t="s">
        <v>132</v>
      </c>
      <c r="E1100" s="54">
        <v>0.36429834530241401</v>
      </c>
      <c r="F1100" s="33" t="s">
        <v>193</v>
      </c>
      <c r="G1100" s="33"/>
      <c r="H1100" s="33"/>
      <c r="I1100" s="4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</row>
    <row r="1101" spans="1:32" x14ac:dyDescent="0.2">
      <c r="A1101" s="41" t="s">
        <v>52</v>
      </c>
      <c r="B1101" s="33" t="s">
        <v>25</v>
      </c>
      <c r="C1101" s="33" t="s">
        <v>236</v>
      </c>
      <c r="D1101" s="33" t="s">
        <v>100</v>
      </c>
      <c r="E1101" s="54">
        <v>0.533125287935447</v>
      </c>
      <c r="F1101" s="33" t="s">
        <v>5</v>
      </c>
      <c r="G1101" s="33"/>
      <c r="H1101" s="33"/>
      <c r="I1101" s="4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</row>
    <row r="1102" spans="1:32" x14ac:dyDescent="0.2">
      <c r="A1102" s="41" t="s">
        <v>52</v>
      </c>
      <c r="B1102" s="33" t="s">
        <v>25</v>
      </c>
      <c r="C1102" s="33" t="s">
        <v>236</v>
      </c>
      <c r="D1102" s="33" t="s">
        <v>124</v>
      </c>
      <c r="E1102" s="54">
        <v>0.29435498270900701</v>
      </c>
      <c r="F1102" s="33" t="s">
        <v>5</v>
      </c>
      <c r="G1102" s="33"/>
      <c r="H1102" s="33"/>
      <c r="I1102" s="42" t="s">
        <v>498</v>
      </c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</row>
    <row r="1103" spans="1:32" x14ac:dyDescent="0.2">
      <c r="A1103" s="41" t="s">
        <v>52</v>
      </c>
      <c r="B1103" s="33" t="s">
        <v>25</v>
      </c>
      <c r="C1103" s="33" t="s">
        <v>236</v>
      </c>
      <c r="D1103" s="33" t="s">
        <v>127</v>
      </c>
      <c r="E1103" s="54">
        <v>0.69817995138523103</v>
      </c>
      <c r="F1103" s="33" t="s">
        <v>6</v>
      </c>
      <c r="G1103" s="33"/>
      <c r="H1103" s="33"/>
      <c r="I1103" s="4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</row>
    <row r="1104" spans="1:32" x14ac:dyDescent="0.2">
      <c r="A1104" s="41" t="s">
        <v>52</v>
      </c>
      <c r="B1104" s="33" t="s">
        <v>25</v>
      </c>
      <c r="C1104" s="33" t="s">
        <v>236</v>
      </c>
      <c r="D1104" s="33" t="s">
        <v>89</v>
      </c>
      <c r="E1104" s="54">
        <v>0.82837631059084105</v>
      </c>
      <c r="F1104" s="33" t="s">
        <v>5</v>
      </c>
      <c r="G1104" s="33"/>
      <c r="H1104" s="33"/>
      <c r="I1104" s="4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</row>
    <row r="1105" spans="1:32" x14ac:dyDescent="0.2">
      <c r="A1105" s="41" t="s">
        <v>52</v>
      </c>
      <c r="B1105" s="33" t="s">
        <v>25</v>
      </c>
      <c r="C1105" s="33" t="s">
        <v>236</v>
      </c>
      <c r="D1105" s="33" t="s">
        <v>186</v>
      </c>
      <c r="E1105" s="54">
        <v>0.70346521656003602</v>
      </c>
      <c r="F1105" s="33" t="s">
        <v>6</v>
      </c>
      <c r="G1105" s="33"/>
      <c r="H1105" s="33"/>
      <c r="I1105" s="4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</row>
    <row r="1106" spans="1:32" x14ac:dyDescent="0.2">
      <c r="A1106" s="41" t="s">
        <v>52</v>
      </c>
      <c r="B1106" s="33" t="s">
        <v>25</v>
      </c>
      <c r="C1106" s="33" t="s">
        <v>236</v>
      </c>
      <c r="D1106" s="33" t="s">
        <v>143</v>
      </c>
      <c r="E1106" s="54">
        <v>0.425893448393937</v>
      </c>
      <c r="F1106" s="33" t="s">
        <v>5</v>
      </c>
      <c r="G1106" s="33"/>
      <c r="H1106" s="33"/>
      <c r="I1106" s="42" t="s">
        <v>498</v>
      </c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</row>
    <row r="1107" spans="1:32" x14ac:dyDescent="0.2">
      <c r="A1107" s="41" t="s">
        <v>52</v>
      </c>
      <c r="B1107" s="33" t="s">
        <v>25</v>
      </c>
      <c r="C1107" s="33" t="s">
        <v>236</v>
      </c>
      <c r="D1107" s="33" t="s">
        <v>77</v>
      </c>
      <c r="E1107" s="54">
        <v>1.3921190149738201</v>
      </c>
      <c r="F1107" s="33" t="s">
        <v>5</v>
      </c>
      <c r="G1107" s="33"/>
      <c r="H1107" s="33" t="s">
        <v>13</v>
      </c>
      <c r="I1107" s="4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</row>
    <row r="1108" spans="1:32" x14ac:dyDescent="0.2">
      <c r="A1108" s="41" t="s">
        <v>52</v>
      </c>
      <c r="B1108" s="33" t="s">
        <v>25</v>
      </c>
      <c r="C1108" s="33" t="s">
        <v>236</v>
      </c>
      <c r="D1108" s="33" t="s">
        <v>131</v>
      </c>
      <c r="E1108" s="54">
        <v>5.4086571124530902</v>
      </c>
      <c r="F1108" s="33" t="s">
        <v>193</v>
      </c>
      <c r="G1108" s="33"/>
      <c r="H1108" s="33"/>
      <c r="I1108" s="4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</row>
    <row r="1109" spans="1:32" x14ac:dyDescent="0.2">
      <c r="A1109" s="41" t="s">
        <v>52</v>
      </c>
      <c r="B1109" s="33" t="s">
        <v>25</v>
      </c>
      <c r="C1109" s="33" t="s">
        <v>236</v>
      </c>
      <c r="D1109" s="33" t="s">
        <v>110</v>
      </c>
      <c r="E1109" s="54">
        <v>10.020452486960799</v>
      </c>
      <c r="F1109" s="33" t="s">
        <v>193</v>
      </c>
      <c r="G1109" s="33"/>
      <c r="H1109" s="33"/>
      <c r="I1109" s="4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</row>
    <row r="1110" spans="1:32" x14ac:dyDescent="0.2">
      <c r="A1110" s="41" t="s">
        <v>52</v>
      </c>
      <c r="B1110" s="33" t="s">
        <v>25</v>
      </c>
      <c r="C1110" s="33" t="s">
        <v>236</v>
      </c>
      <c r="D1110" s="33" t="s">
        <v>90</v>
      </c>
      <c r="E1110" s="54">
        <v>9.3577691496798607</v>
      </c>
      <c r="F1110" s="33" t="s">
        <v>193</v>
      </c>
      <c r="G1110" s="33"/>
      <c r="H1110" s="33"/>
      <c r="I1110" s="4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</row>
    <row r="1111" spans="1:32" x14ac:dyDescent="0.2">
      <c r="A1111" s="41" t="s">
        <v>52</v>
      </c>
      <c r="B1111" s="33" t="s">
        <v>25</v>
      </c>
      <c r="C1111" s="33" t="s">
        <v>236</v>
      </c>
      <c r="D1111" s="33" t="s">
        <v>93</v>
      </c>
      <c r="E1111" s="54">
        <v>0.86630598104892198</v>
      </c>
      <c r="F1111" s="33" t="s">
        <v>5</v>
      </c>
      <c r="G1111" s="33"/>
      <c r="H1111" s="33" t="s">
        <v>13</v>
      </c>
      <c r="I1111" s="4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</row>
    <row r="1112" spans="1:32" x14ac:dyDescent="0.2">
      <c r="A1112" s="41" t="s">
        <v>52</v>
      </c>
      <c r="B1112" s="33" t="s">
        <v>25</v>
      </c>
      <c r="C1112" s="33" t="s">
        <v>236</v>
      </c>
      <c r="D1112" s="33" t="s">
        <v>94</v>
      </c>
      <c r="E1112" s="54">
        <v>0.70728564959603402</v>
      </c>
      <c r="F1112" s="33" t="s">
        <v>6</v>
      </c>
      <c r="G1112" s="33"/>
      <c r="H1112" s="33"/>
      <c r="I1112" s="42" t="s">
        <v>498</v>
      </c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</row>
    <row r="1113" spans="1:32" x14ac:dyDescent="0.2">
      <c r="A1113" s="41" t="s">
        <v>52</v>
      </c>
      <c r="B1113" s="33" t="s">
        <v>25</v>
      </c>
      <c r="C1113" s="33" t="s">
        <v>236</v>
      </c>
      <c r="D1113" s="33" t="s">
        <v>117</v>
      </c>
      <c r="E1113" s="54">
        <v>1.69853838271225</v>
      </c>
      <c r="F1113" s="33" t="s">
        <v>193</v>
      </c>
      <c r="G1113" s="33"/>
      <c r="H1113" s="33"/>
      <c r="I1113" s="4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</row>
    <row r="1114" spans="1:32" x14ac:dyDescent="0.2">
      <c r="A1114" s="41" t="s">
        <v>52</v>
      </c>
      <c r="B1114" s="33" t="s">
        <v>25</v>
      </c>
      <c r="C1114" s="33" t="s">
        <v>236</v>
      </c>
      <c r="D1114" s="33" t="s">
        <v>96</v>
      </c>
      <c r="E1114" s="54">
        <v>6.8161258268891496</v>
      </c>
      <c r="F1114" s="33" t="s">
        <v>193</v>
      </c>
      <c r="G1114" s="33"/>
      <c r="H1114" s="33"/>
      <c r="I1114" s="4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</row>
    <row r="1115" spans="1:32" x14ac:dyDescent="0.2">
      <c r="A1115" s="41" t="s">
        <v>52</v>
      </c>
      <c r="B1115" s="33" t="s">
        <v>25</v>
      </c>
      <c r="C1115" s="33" t="s">
        <v>236</v>
      </c>
      <c r="D1115" s="33" t="s">
        <v>87</v>
      </c>
      <c r="E1115" s="54">
        <v>1.62593936459637</v>
      </c>
      <c r="F1115" s="33" t="s">
        <v>5</v>
      </c>
      <c r="G1115" s="33"/>
      <c r="H1115" s="33" t="s">
        <v>13</v>
      </c>
      <c r="I1115" s="4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</row>
    <row r="1116" spans="1:32" x14ac:dyDescent="0.2">
      <c r="A1116" s="41" t="s">
        <v>52</v>
      </c>
      <c r="B1116" s="33" t="s">
        <v>25</v>
      </c>
      <c r="C1116" s="33" t="s">
        <v>236</v>
      </c>
      <c r="D1116" s="33" t="s">
        <v>105</v>
      </c>
      <c r="E1116" s="54">
        <v>0.40283671394678799</v>
      </c>
      <c r="F1116" s="33" t="s">
        <v>5</v>
      </c>
      <c r="G1116" s="33"/>
      <c r="H1116" s="33"/>
      <c r="I1116" s="42" t="s">
        <v>16</v>
      </c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</row>
    <row r="1117" spans="1:32" x14ac:dyDescent="0.2">
      <c r="A1117" s="41" t="s">
        <v>52</v>
      </c>
      <c r="B1117" s="33" t="s">
        <v>25</v>
      </c>
      <c r="C1117" s="33" t="s">
        <v>236</v>
      </c>
      <c r="D1117" s="33" t="s">
        <v>79</v>
      </c>
      <c r="E1117" s="54">
        <v>0.87195545430768595</v>
      </c>
      <c r="F1117" s="33" t="s">
        <v>3</v>
      </c>
      <c r="G1117" s="33"/>
      <c r="H1117" s="33"/>
      <c r="I1117" s="42" t="s">
        <v>498</v>
      </c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</row>
    <row r="1118" spans="1:32" x14ac:dyDescent="0.2">
      <c r="A1118" s="41" t="s">
        <v>52</v>
      </c>
      <c r="B1118" s="33" t="s">
        <v>25</v>
      </c>
      <c r="C1118" s="33" t="s">
        <v>236</v>
      </c>
      <c r="D1118" s="33" t="s">
        <v>126</v>
      </c>
      <c r="E1118" s="54">
        <v>0.23981522522689999</v>
      </c>
      <c r="F1118" s="33" t="s">
        <v>195</v>
      </c>
      <c r="G1118" s="33"/>
      <c r="H1118" s="33"/>
      <c r="I1118" s="4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</row>
    <row r="1119" spans="1:32" x14ac:dyDescent="0.2">
      <c r="A1119" s="41" t="s">
        <v>52</v>
      </c>
      <c r="B1119" s="33" t="s">
        <v>25</v>
      </c>
      <c r="C1119" s="33" t="s">
        <v>236</v>
      </c>
      <c r="D1119" s="33" t="s">
        <v>85</v>
      </c>
      <c r="E1119" s="54">
        <v>2.2960322558170199</v>
      </c>
      <c r="F1119" s="33" t="s">
        <v>5</v>
      </c>
      <c r="G1119" s="33"/>
      <c r="H1119" s="33" t="s">
        <v>13</v>
      </c>
      <c r="I1119" s="4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</row>
    <row r="1120" spans="1:32" x14ac:dyDescent="0.2">
      <c r="A1120" s="41" t="s">
        <v>52</v>
      </c>
      <c r="B1120" s="33" t="s">
        <v>25</v>
      </c>
      <c r="C1120" s="33" t="s">
        <v>236</v>
      </c>
      <c r="D1120" s="33" t="s">
        <v>125</v>
      </c>
      <c r="E1120" s="54">
        <v>0.40894140080002001</v>
      </c>
      <c r="F1120" s="33" t="s">
        <v>5</v>
      </c>
      <c r="G1120" s="33"/>
      <c r="H1120" s="33" t="s">
        <v>13</v>
      </c>
      <c r="I1120" s="42" t="s">
        <v>16</v>
      </c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</row>
    <row r="1121" spans="1:32" x14ac:dyDescent="0.2">
      <c r="A1121" s="41" t="s">
        <v>52</v>
      </c>
      <c r="B1121" s="33" t="s">
        <v>25</v>
      </c>
      <c r="C1121" s="33" t="s">
        <v>236</v>
      </c>
      <c r="D1121" s="33" t="s">
        <v>135</v>
      </c>
      <c r="E1121" s="54">
        <v>0.87518867700024505</v>
      </c>
      <c r="F1121" s="33" t="s">
        <v>5</v>
      </c>
      <c r="G1121" s="33"/>
      <c r="H1121" s="33" t="s">
        <v>13</v>
      </c>
      <c r="I1121" s="42" t="s">
        <v>498</v>
      </c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</row>
    <row r="1122" spans="1:32" x14ac:dyDescent="0.2">
      <c r="A1122" s="41" t="s">
        <v>52</v>
      </c>
      <c r="B1122" s="33" t="s">
        <v>25</v>
      </c>
      <c r="C1122" s="33" t="s">
        <v>236</v>
      </c>
      <c r="D1122" s="33" t="s">
        <v>111</v>
      </c>
      <c r="E1122" s="54">
        <v>0.87010080231262699</v>
      </c>
      <c r="F1122" s="33" t="s">
        <v>193</v>
      </c>
      <c r="G1122" s="33"/>
      <c r="H1122" s="33"/>
      <c r="I1122" s="4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</row>
    <row r="1123" spans="1:32" x14ac:dyDescent="0.2">
      <c r="A1123" s="41" t="s">
        <v>52</v>
      </c>
      <c r="B1123" s="33" t="s">
        <v>25</v>
      </c>
      <c r="C1123" s="33" t="s">
        <v>236</v>
      </c>
      <c r="D1123" s="33" t="s">
        <v>107</v>
      </c>
      <c r="E1123" s="54">
        <v>0.75845331958871298</v>
      </c>
      <c r="F1123" s="33" t="s">
        <v>6</v>
      </c>
      <c r="G1123" s="33"/>
      <c r="H1123" s="33"/>
      <c r="I1123" s="42" t="s">
        <v>498</v>
      </c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</row>
    <row r="1124" spans="1:32" x14ac:dyDescent="0.2">
      <c r="A1124" s="41" t="s">
        <v>52</v>
      </c>
      <c r="B1124" s="33" t="s">
        <v>25</v>
      </c>
      <c r="C1124" s="33" t="s">
        <v>236</v>
      </c>
      <c r="D1124" s="33" t="s">
        <v>104</v>
      </c>
      <c r="E1124" s="54">
        <v>0.56318402046873195</v>
      </c>
      <c r="F1124" s="33" t="s">
        <v>6</v>
      </c>
      <c r="G1124" s="33"/>
      <c r="H1124" s="33"/>
      <c r="I1124" s="4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</row>
    <row r="1125" spans="1:32" x14ac:dyDescent="0.2">
      <c r="A1125" s="41" t="s">
        <v>52</v>
      </c>
      <c r="B1125" s="33" t="s">
        <v>25</v>
      </c>
      <c r="C1125" s="33" t="s">
        <v>236</v>
      </c>
      <c r="D1125" s="33" t="s">
        <v>121</v>
      </c>
      <c r="E1125" s="54">
        <v>0.63357006983335395</v>
      </c>
      <c r="F1125" s="33" t="s">
        <v>195</v>
      </c>
      <c r="G1125" s="33"/>
      <c r="H1125" s="33"/>
      <c r="I1125" s="4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</row>
    <row r="1126" spans="1:32" x14ac:dyDescent="0.2">
      <c r="A1126" s="41" t="s">
        <v>52</v>
      </c>
      <c r="B1126" s="33" t="s">
        <v>25</v>
      </c>
      <c r="C1126" s="33" t="s">
        <v>236</v>
      </c>
      <c r="D1126" s="33" t="s">
        <v>71</v>
      </c>
      <c r="E1126" s="54">
        <v>12.4157358796562</v>
      </c>
      <c r="F1126" s="33" t="s">
        <v>5</v>
      </c>
      <c r="G1126" s="33"/>
      <c r="H1126" s="33"/>
      <c r="I1126" s="42" t="s">
        <v>498</v>
      </c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</row>
    <row r="1127" spans="1:32" x14ac:dyDescent="0.2">
      <c r="A1127" s="41" t="s">
        <v>52</v>
      </c>
      <c r="B1127" s="33" t="s">
        <v>25</v>
      </c>
      <c r="C1127" s="33" t="s">
        <v>236</v>
      </c>
      <c r="D1127" s="33" t="s">
        <v>75</v>
      </c>
      <c r="E1127" s="54">
        <v>4.04498961378372</v>
      </c>
      <c r="F1127" s="33" t="s">
        <v>5</v>
      </c>
      <c r="G1127" s="33"/>
      <c r="H1127" s="33"/>
      <c r="I1127" s="42" t="s">
        <v>498</v>
      </c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</row>
    <row r="1128" spans="1:32" x14ac:dyDescent="0.2">
      <c r="A1128" s="41" t="s">
        <v>52</v>
      </c>
      <c r="B1128" s="33" t="s">
        <v>25</v>
      </c>
      <c r="C1128" s="33" t="s">
        <v>236</v>
      </c>
      <c r="D1128" s="33" t="s">
        <v>83</v>
      </c>
      <c r="E1128" s="54">
        <v>0.49377072233942298</v>
      </c>
      <c r="F1128" s="33" t="s">
        <v>195</v>
      </c>
      <c r="G1128" s="33"/>
      <c r="H1128" s="33"/>
      <c r="I1128" s="4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</row>
    <row r="1129" spans="1:32" x14ac:dyDescent="0.2">
      <c r="A1129" s="41" t="s">
        <v>52</v>
      </c>
      <c r="B1129" s="33" t="s">
        <v>25</v>
      </c>
      <c r="C1129" s="33" t="s">
        <v>236</v>
      </c>
      <c r="D1129" s="33" t="s">
        <v>119</v>
      </c>
      <c r="E1129" s="54">
        <v>2.7414637656317402</v>
      </c>
      <c r="F1129" s="33" t="s">
        <v>5</v>
      </c>
      <c r="G1129" s="33"/>
      <c r="H1129" s="33" t="s">
        <v>13</v>
      </c>
      <c r="I1129" s="4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</row>
    <row r="1130" spans="1:32" x14ac:dyDescent="0.2">
      <c r="A1130" s="41" t="s">
        <v>52</v>
      </c>
      <c r="B1130" s="33" t="s">
        <v>25</v>
      </c>
      <c r="C1130" s="33" t="s">
        <v>236</v>
      </c>
      <c r="D1130" s="33" t="s">
        <v>84</v>
      </c>
      <c r="E1130" s="54">
        <v>3.1220358496531602</v>
      </c>
      <c r="F1130" s="33" t="s">
        <v>3</v>
      </c>
      <c r="G1130" s="33"/>
      <c r="H1130" s="33" t="s">
        <v>13</v>
      </c>
      <c r="I1130" s="42" t="s">
        <v>498</v>
      </c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</row>
    <row r="1131" spans="1:32" x14ac:dyDescent="0.2">
      <c r="A1131" s="41" t="s">
        <v>52</v>
      </c>
      <c r="B1131" s="33" t="s">
        <v>25</v>
      </c>
      <c r="C1131" s="33" t="s">
        <v>236</v>
      </c>
      <c r="D1131" s="33" t="s">
        <v>129</v>
      </c>
      <c r="E1131" s="54">
        <v>2.5944201934594799</v>
      </c>
      <c r="F1131" s="33" t="s">
        <v>193</v>
      </c>
      <c r="G1131" s="33"/>
      <c r="H1131" s="33"/>
      <c r="I1131" s="4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</row>
    <row r="1132" spans="1:32" x14ac:dyDescent="0.2">
      <c r="A1132" s="41" t="s">
        <v>52</v>
      </c>
      <c r="B1132" s="33" t="s">
        <v>25</v>
      </c>
      <c r="C1132" s="33" t="s">
        <v>236</v>
      </c>
      <c r="D1132" s="33" t="s">
        <v>91</v>
      </c>
      <c r="E1132" s="54">
        <v>2.5119334188752198</v>
      </c>
      <c r="F1132" s="33" t="s">
        <v>201</v>
      </c>
      <c r="G1132" s="33"/>
      <c r="H1132" s="33" t="s">
        <v>13</v>
      </c>
      <c r="I1132" s="4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</row>
    <row r="1133" spans="1:32" x14ac:dyDescent="0.2">
      <c r="A1133" s="41" t="s">
        <v>52</v>
      </c>
      <c r="B1133" s="33" t="s">
        <v>25</v>
      </c>
      <c r="C1133" s="33" t="s">
        <v>236</v>
      </c>
      <c r="D1133" s="33" t="s">
        <v>99</v>
      </c>
      <c r="E1133" s="54">
        <v>1.00115946586141</v>
      </c>
      <c r="F1133" s="33" t="s">
        <v>5</v>
      </c>
      <c r="G1133" s="33"/>
      <c r="H1133" s="33" t="s">
        <v>13</v>
      </c>
      <c r="I1133" s="42" t="s">
        <v>498</v>
      </c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</row>
    <row r="1134" spans="1:32" x14ac:dyDescent="0.2">
      <c r="A1134" s="41" t="s">
        <v>52</v>
      </c>
      <c r="B1134" s="33" t="s">
        <v>25</v>
      </c>
      <c r="C1134" s="33" t="s">
        <v>236</v>
      </c>
      <c r="D1134" s="33" t="s">
        <v>123</v>
      </c>
      <c r="E1134" s="54">
        <v>2.1857222905381701</v>
      </c>
      <c r="F1134" s="33" t="s">
        <v>5</v>
      </c>
      <c r="G1134" s="33"/>
      <c r="H1134" s="33" t="s">
        <v>13</v>
      </c>
      <c r="I1134" s="4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</row>
    <row r="1135" spans="1:32" x14ac:dyDescent="0.2">
      <c r="A1135" s="41" t="s">
        <v>52</v>
      </c>
      <c r="B1135" s="33" t="s">
        <v>25</v>
      </c>
      <c r="C1135" s="33" t="s">
        <v>236</v>
      </c>
      <c r="D1135" s="33" t="s">
        <v>80</v>
      </c>
      <c r="E1135" s="54">
        <v>1.3196071885089</v>
      </c>
      <c r="F1135" s="33" t="s">
        <v>5</v>
      </c>
      <c r="G1135" s="33"/>
      <c r="H1135" s="33" t="s">
        <v>13</v>
      </c>
      <c r="I1135" s="42" t="s">
        <v>498</v>
      </c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</row>
    <row r="1136" spans="1:32" x14ac:dyDescent="0.2">
      <c r="A1136" s="41" t="s">
        <v>52</v>
      </c>
      <c r="B1136" s="33" t="s">
        <v>25</v>
      </c>
      <c r="C1136" s="33" t="s">
        <v>236</v>
      </c>
      <c r="D1136" s="33" t="s">
        <v>82</v>
      </c>
      <c r="E1136" s="54">
        <v>4.1122680807721599</v>
      </c>
      <c r="F1136" s="33" t="s">
        <v>5</v>
      </c>
      <c r="G1136" s="33"/>
      <c r="H1136" s="33" t="s">
        <v>13</v>
      </c>
      <c r="I1136" s="42" t="s">
        <v>498</v>
      </c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</row>
    <row r="1137" spans="1:32" x14ac:dyDescent="0.2">
      <c r="A1137" s="41" t="s">
        <v>52</v>
      </c>
      <c r="B1137" s="33" t="s">
        <v>25</v>
      </c>
      <c r="C1137" s="33" t="s">
        <v>236</v>
      </c>
      <c r="D1137" s="33" t="s">
        <v>92</v>
      </c>
      <c r="E1137" s="54">
        <v>2.2220101409685298</v>
      </c>
      <c r="F1137" s="33" t="s">
        <v>5</v>
      </c>
      <c r="G1137" s="33"/>
      <c r="H1137" s="33" t="s">
        <v>13</v>
      </c>
      <c r="I1137" s="4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</row>
    <row r="1138" spans="1:32" x14ac:dyDescent="0.2">
      <c r="A1138" s="41" t="s">
        <v>52</v>
      </c>
      <c r="B1138" s="33" t="s">
        <v>25</v>
      </c>
      <c r="C1138" s="33" t="s">
        <v>236</v>
      </c>
      <c r="D1138" s="33" t="s">
        <v>227</v>
      </c>
      <c r="E1138" s="54">
        <v>0.46461438618511602</v>
      </c>
      <c r="F1138" s="33" t="s">
        <v>5</v>
      </c>
      <c r="G1138" s="33"/>
      <c r="H1138" s="33" t="s">
        <v>13</v>
      </c>
      <c r="I1138" s="4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</row>
    <row r="1139" spans="1:32" x14ac:dyDescent="0.2">
      <c r="A1139" s="41" t="s">
        <v>52</v>
      </c>
      <c r="B1139" s="33" t="s">
        <v>25</v>
      </c>
      <c r="C1139" s="33" t="s">
        <v>236</v>
      </c>
      <c r="D1139" s="33" t="s">
        <v>81</v>
      </c>
      <c r="E1139" s="54">
        <v>1.2818522114226101</v>
      </c>
      <c r="F1139" s="33" t="s">
        <v>5</v>
      </c>
      <c r="G1139" s="33"/>
      <c r="H1139" s="33"/>
      <c r="I1139" s="42" t="s">
        <v>500</v>
      </c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</row>
    <row r="1140" spans="1:32" x14ac:dyDescent="0.2">
      <c r="A1140" s="41" t="s">
        <v>52</v>
      </c>
      <c r="B1140" s="33" t="s">
        <v>25</v>
      </c>
      <c r="C1140" s="33" t="s">
        <v>236</v>
      </c>
      <c r="D1140" s="33" t="s">
        <v>139</v>
      </c>
      <c r="E1140" s="54">
        <v>0.60588796093529296</v>
      </c>
      <c r="F1140" s="33" t="s">
        <v>5</v>
      </c>
      <c r="G1140" s="33"/>
      <c r="H1140" s="33"/>
      <c r="I1140" s="42" t="s">
        <v>499</v>
      </c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</row>
    <row r="1141" spans="1:32" x14ac:dyDescent="0.2">
      <c r="A1141" s="41" t="s">
        <v>52</v>
      </c>
      <c r="B1141" s="33" t="s">
        <v>25</v>
      </c>
      <c r="C1141" s="33" t="s">
        <v>236</v>
      </c>
      <c r="D1141" s="33" t="s">
        <v>114</v>
      </c>
      <c r="E1141" s="54">
        <v>3.34012164107535</v>
      </c>
      <c r="F1141" s="33" t="s">
        <v>195</v>
      </c>
      <c r="G1141" s="33"/>
      <c r="H1141" s="33" t="s">
        <v>13</v>
      </c>
      <c r="I1141" s="4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</row>
    <row r="1142" spans="1:32" x14ac:dyDescent="0.2">
      <c r="A1142" s="41" t="s">
        <v>52</v>
      </c>
      <c r="B1142" s="33" t="s">
        <v>25</v>
      </c>
      <c r="C1142" s="33" t="s">
        <v>236</v>
      </c>
      <c r="D1142" s="33" t="s">
        <v>130</v>
      </c>
      <c r="E1142" s="54">
        <v>0.59772220856623604</v>
      </c>
      <c r="F1142" s="33" t="s">
        <v>3</v>
      </c>
      <c r="G1142" s="33"/>
      <c r="H1142" s="33" t="s">
        <v>13</v>
      </c>
      <c r="I1142" s="42" t="s">
        <v>498</v>
      </c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</row>
    <row r="1143" spans="1:32" x14ac:dyDescent="0.2">
      <c r="A1143" s="41" t="s">
        <v>52</v>
      </c>
      <c r="B1143" s="33" t="s">
        <v>25</v>
      </c>
      <c r="C1143" s="33" t="s">
        <v>236</v>
      </c>
      <c r="D1143" s="33" t="s">
        <v>88</v>
      </c>
      <c r="E1143" s="54">
        <v>1.2999402000309901</v>
      </c>
      <c r="F1143" s="33" t="s">
        <v>5</v>
      </c>
      <c r="G1143" s="33"/>
      <c r="H1143" s="33" t="s">
        <v>13</v>
      </c>
      <c r="I1143" s="42" t="s">
        <v>500</v>
      </c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</row>
    <row r="1144" spans="1:32" x14ac:dyDescent="0.2">
      <c r="A1144" s="41" t="s">
        <v>52</v>
      </c>
      <c r="B1144" s="33" t="s">
        <v>25</v>
      </c>
      <c r="C1144" s="33" t="s">
        <v>236</v>
      </c>
      <c r="D1144" s="33" t="s">
        <v>95</v>
      </c>
      <c r="E1144" s="54">
        <v>2.0115266429249599</v>
      </c>
      <c r="F1144" s="33" t="s">
        <v>5</v>
      </c>
      <c r="G1144" s="33"/>
      <c r="H1144" s="33" t="s">
        <v>13</v>
      </c>
      <c r="I1144" s="42" t="s">
        <v>499</v>
      </c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</row>
    <row r="1145" spans="1:32" x14ac:dyDescent="0.2">
      <c r="A1145" s="41" t="s">
        <v>52</v>
      </c>
      <c r="B1145" s="33" t="s">
        <v>25</v>
      </c>
      <c r="C1145" s="33" t="s">
        <v>236</v>
      </c>
      <c r="D1145" s="33" t="s">
        <v>116</v>
      </c>
      <c r="E1145" s="54">
        <v>1.3526543125555399</v>
      </c>
      <c r="F1145" s="33" t="s">
        <v>5</v>
      </c>
      <c r="G1145" s="33"/>
      <c r="H1145" s="33" t="s">
        <v>13</v>
      </c>
      <c r="I1145" s="42" t="s">
        <v>499</v>
      </c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</row>
    <row r="1146" spans="1:32" x14ac:dyDescent="0.2">
      <c r="A1146" s="41" t="s">
        <v>53</v>
      </c>
      <c r="B1146" s="33" t="s">
        <v>33</v>
      </c>
      <c r="C1146" s="33" t="s">
        <v>33</v>
      </c>
      <c r="D1146" s="33" t="s">
        <v>76</v>
      </c>
      <c r="E1146" s="54">
        <v>0.57329929719935302</v>
      </c>
      <c r="F1146" s="33" t="s">
        <v>5</v>
      </c>
      <c r="G1146" s="33"/>
      <c r="H1146" s="33"/>
      <c r="I1146" s="4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</row>
    <row r="1147" spans="1:32" x14ac:dyDescent="0.2">
      <c r="A1147" s="41" t="s">
        <v>53</v>
      </c>
      <c r="B1147" s="33" t="s">
        <v>33</v>
      </c>
      <c r="C1147" s="33" t="s">
        <v>33</v>
      </c>
      <c r="D1147" s="33" t="s">
        <v>100</v>
      </c>
      <c r="E1147" s="54">
        <v>0.73774670348999005</v>
      </c>
      <c r="F1147" s="33" t="s">
        <v>5</v>
      </c>
      <c r="G1147" s="33"/>
      <c r="H1147" s="33"/>
      <c r="I1147" s="4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</row>
    <row r="1148" spans="1:32" x14ac:dyDescent="0.2">
      <c r="A1148" s="41" t="s">
        <v>53</v>
      </c>
      <c r="B1148" s="33" t="s">
        <v>33</v>
      </c>
      <c r="C1148" s="33" t="s">
        <v>33</v>
      </c>
      <c r="D1148" s="33" t="s">
        <v>124</v>
      </c>
      <c r="E1148" s="54">
        <v>0.33351260484899897</v>
      </c>
      <c r="F1148" s="33" t="s">
        <v>5</v>
      </c>
      <c r="G1148" s="33"/>
      <c r="H1148" s="33"/>
      <c r="I1148" s="42" t="s">
        <v>498</v>
      </c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</row>
    <row r="1149" spans="1:32" x14ac:dyDescent="0.2">
      <c r="A1149" s="41" t="s">
        <v>53</v>
      </c>
      <c r="B1149" s="33" t="s">
        <v>33</v>
      </c>
      <c r="C1149" s="33" t="s">
        <v>33</v>
      </c>
      <c r="D1149" s="33" t="s">
        <v>127</v>
      </c>
      <c r="E1149" s="54">
        <v>0.12907296914677399</v>
      </c>
      <c r="F1149" s="33" t="s">
        <v>6</v>
      </c>
      <c r="G1149" s="33"/>
      <c r="H1149" s="33"/>
      <c r="I1149" s="4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</row>
    <row r="1150" spans="1:32" x14ac:dyDescent="0.2">
      <c r="A1150" s="41" t="s">
        <v>53</v>
      </c>
      <c r="B1150" s="33" t="s">
        <v>33</v>
      </c>
      <c r="C1150" s="33" t="s">
        <v>33</v>
      </c>
      <c r="D1150" s="33" t="s">
        <v>89</v>
      </c>
      <c r="E1150" s="54">
        <v>0.30477101368937798</v>
      </c>
      <c r="F1150" s="33" t="s">
        <v>5</v>
      </c>
      <c r="G1150" s="33"/>
      <c r="H1150" s="33"/>
      <c r="I1150" s="4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</row>
    <row r="1151" spans="1:32" x14ac:dyDescent="0.2">
      <c r="A1151" s="41" t="s">
        <v>53</v>
      </c>
      <c r="B1151" s="33" t="s">
        <v>33</v>
      </c>
      <c r="C1151" s="33" t="s">
        <v>33</v>
      </c>
      <c r="D1151" s="33" t="s">
        <v>186</v>
      </c>
      <c r="E1151" s="54">
        <v>0.325173112649144</v>
      </c>
      <c r="F1151" s="33" t="s">
        <v>6</v>
      </c>
      <c r="G1151" s="33"/>
      <c r="H1151" s="33"/>
      <c r="I1151" s="4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</row>
    <row r="1152" spans="1:32" x14ac:dyDescent="0.2">
      <c r="A1152" s="41" t="s">
        <v>53</v>
      </c>
      <c r="B1152" s="33" t="s">
        <v>33</v>
      </c>
      <c r="C1152" s="33" t="s">
        <v>33</v>
      </c>
      <c r="D1152" s="33" t="s">
        <v>115</v>
      </c>
      <c r="E1152" s="54">
        <v>0.117578102829183</v>
      </c>
      <c r="F1152" s="33" t="s">
        <v>6</v>
      </c>
      <c r="G1152" s="33"/>
      <c r="H1152" s="33"/>
      <c r="I1152" s="4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</row>
    <row r="1153" spans="1:32" x14ac:dyDescent="0.2">
      <c r="A1153" s="41" t="s">
        <v>53</v>
      </c>
      <c r="B1153" s="33" t="s">
        <v>33</v>
      </c>
      <c r="C1153" s="33" t="s">
        <v>33</v>
      </c>
      <c r="D1153" s="33" t="s">
        <v>143</v>
      </c>
      <c r="E1153" s="54">
        <v>0.219763397244222</v>
      </c>
      <c r="F1153" s="33" t="s">
        <v>5</v>
      </c>
      <c r="G1153" s="33"/>
      <c r="H1153" s="33"/>
      <c r="I1153" s="42" t="s">
        <v>498</v>
      </c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</row>
    <row r="1154" spans="1:32" x14ac:dyDescent="0.2">
      <c r="A1154" s="41" t="s">
        <v>53</v>
      </c>
      <c r="B1154" s="33" t="s">
        <v>33</v>
      </c>
      <c r="C1154" s="33" t="s">
        <v>33</v>
      </c>
      <c r="D1154" s="33" t="s">
        <v>77</v>
      </c>
      <c r="E1154" s="54">
        <v>1.8085382167108299</v>
      </c>
      <c r="F1154" s="33" t="s">
        <v>5</v>
      </c>
      <c r="G1154" s="33"/>
      <c r="H1154" s="33" t="s">
        <v>13</v>
      </c>
      <c r="I1154" s="4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</row>
    <row r="1155" spans="1:32" x14ac:dyDescent="0.2">
      <c r="A1155" s="41" t="s">
        <v>53</v>
      </c>
      <c r="B1155" s="33" t="s">
        <v>33</v>
      </c>
      <c r="C1155" s="33" t="s">
        <v>33</v>
      </c>
      <c r="D1155" s="33" t="s">
        <v>131</v>
      </c>
      <c r="E1155" s="54">
        <v>2.1144251484697398</v>
      </c>
      <c r="F1155" s="33" t="s">
        <v>193</v>
      </c>
      <c r="G1155" s="33"/>
      <c r="H1155" s="33"/>
      <c r="I1155" s="4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</row>
    <row r="1156" spans="1:32" x14ac:dyDescent="0.2">
      <c r="A1156" s="41" t="s">
        <v>53</v>
      </c>
      <c r="B1156" s="33" t="s">
        <v>33</v>
      </c>
      <c r="C1156" s="33" t="s">
        <v>33</v>
      </c>
      <c r="D1156" s="33" t="s">
        <v>110</v>
      </c>
      <c r="E1156" s="54">
        <v>3.3263284029781</v>
      </c>
      <c r="F1156" s="33" t="s">
        <v>193</v>
      </c>
      <c r="G1156" s="33"/>
      <c r="H1156" s="33"/>
      <c r="I1156" s="4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</row>
    <row r="1157" spans="1:32" x14ac:dyDescent="0.2">
      <c r="A1157" s="41" t="s">
        <v>53</v>
      </c>
      <c r="B1157" s="33" t="s">
        <v>33</v>
      </c>
      <c r="C1157" s="33" t="s">
        <v>33</v>
      </c>
      <c r="D1157" s="33" t="s">
        <v>90</v>
      </c>
      <c r="E1157" s="54">
        <v>2.1589129630486101</v>
      </c>
      <c r="F1157" s="33" t="s">
        <v>193</v>
      </c>
      <c r="G1157" s="33"/>
      <c r="H1157" s="33"/>
      <c r="I1157" s="4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</row>
    <row r="1158" spans="1:32" x14ac:dyDescent="0.2">
      <c r="A1158" s="41" t="s">
        <v>53</v>
      </c>
      <c r="B1158" s="33" t="s">
        <v>33</v>
      </c>
      <c r="C1158" s="33" t="s">
        <v>33</v>
      </c>
      <c r="D1158" s="33" t="s">
        <v>93</v>
      </c>
      <c r="E1158" s="54">
        <v>0.42399135062983101</v>
      </c>
      <c r="F1158" s="33" t="s">
        <v>5</v>
      </c>
      <c r="G1158" s="33"/>
      <c r="H1158" s="33" t="s">
        <v>13</v>
      </c>
      <c r="I1158" s="4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</row>
    <row r="1159" spans="1:32" x14ac:dyDescent="0.2">
      <c r="A1159" s="41" t="s">
        <v>53</v>
      </c>
      <c r="B1159" s="33" t="s">
        <v>33</v>
      </c>
      <c r="C1159" s="33" t="s">
        <v>33</v>
      </c>
      <c r="D1159" s="33" t="s">
        <v>174</v>
      </c>
      <c r="E1159" s="54">
        <v>0.21130410839545499</v>
      </c>
      <c r="F1159" s="33" t="s">
        <v>5</v>
      </c>
      <c r="G1159" s="33"/>
      <c r="H1159" s="33" t="s">
        <v>13</v>
      </c>
      <c r="I1159" s="42" t="s">
        <v>16</v>
      </c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</row>
    <row r="1160" spans="1:32" x14ac:dyDescent="0.2">
      <c r="A1160" s="41" t="s">
        <v>53</v>
      </c>
      <c r="B1160" s="33" t="s">
        <v>33</v>
      </c>
      <c r="C1160" s="33" t="s">
        <v>33</v>
      </c>
      <c r="D1160" s="33" t="s">
        <v>94</v>
      </c>
      <c r="E1160" s="54">
        <v>0.26677083167701998</v>
      </c>
      <c r="F1160" s="33" t="s">
        <v>6</v>
      </c>
      <c r="G1160" s="33"/>
      <c r="H1160" s="33"/>
      <c r="I1160" s="42" t="s">
        <v>498</v>
      </c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</row>
    <row r="1161" spans="1:32" x14ac:dyDescent="0.2">
      <c r="A1161" s="41" t="s">
        <v>53</v>
      </c>
      <c r="B1161" s="33" t="s">
        <v>33</v>
      </c>
      <c r="C1161" s="33" t="s">
        <v>33</v>
      </c>
      <c r="D1161" s="33" t="s">
        <v>117</v>
      </c>
      <c r="E1161" s="54">
        <v>0.48800050937773398</v>
      </c>
      <c r="F1161" s="33" t="s">
        <v>193</v>
      </c>
      <c r="G1161" s="33"/>
      <c r="H1161" s="33"/>
      <c r="I1161" s="4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</row>
    <row r="1162" spans="1:32" x14ac:dyDescent="0.2">
      <c r="A1162" s="41" t="s">
        <v>53</v>
      </c>
      <c r="B1162" s="33" t="s">
        <v>33</v>
      </c>
      <c r="C1162" s="33" t="s">
        <v>33</v>
      </c>
      <c r="D1162" s="33" t="s">
        <v>96</v>
      </c>
      <c r="E1162" s="54">
        <v>2.2221489159550298</v>
      </c>
      <c r="F1162" s="33" t="s">
        <v>193</v>
      </c>
      <c r="G1162" s="33"/>
      <c r="H1162" s="33"/>
      <c r="I1162" s="4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</row>
    <row r="1163" spans="1:32" x14ac:dyDescent="0.2">
      <c r="A1163" s="41" t="s">
        <v>53</v>
      </c>
      <c r="B1163" s="33" t="s">
        <v>33</v>
      </c>
      <c r="C1163" s="33" t="s">
        <v>33</v>
      </c>
      <c r="D1163" s="33" t="s">
        <v>87</v>
      </c>
      <c r="E1163" s="54">
        <v>1.8466481440684299</v>
      </c>
      <c r="F1163" s="33" t="s">
        <v>5</v>
      </c>
      <c r="G1163" s="33"/>
      <c r="H1163" s="33" t="s">
        <v>13</v>
      </c>
      <c r="I1163" s="4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</row>
    <row r="1164" spans="1:32" x14ac:dyDescent="0.2">
      <c r="A1164" s="41" t="s">
        <v>53</v>
      </c>
      <c r="B1164" s="33" t="s">
        <v>33</v>
      </c>
      <c r="C1164" s="33" t="s">
        <v>33</v>
      </c>
      <c r="D1164" s="33" t="s">
        <v>181</v>
      </c>
      <c r="E1164" s="54">
        <v>0.17485895612827901</v>
      </c>
      <c r="F1164" s="33" t="s">
        <v>6</v>
      </c>
      <c r="G1164" s="33"/>
      <c r="H1164" s="33"/>
      <c r="I1164" s="4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</row>
    <row r="1165" spans="1:32" x14ac:dyDescent="0.2">
      <c r="A1165" s="41" t="s">
        <v>53</v>
      </c>
      <c r="B1165" s="33" t="s">
        <v>33</v>
      </c>
      <c r="C1165" s="33" t="s">
        <v>33</v>
      </c>
      <c r="D1165" s="33" t="s">
        <v>79</v>
      </c>
      <c r="E1165" s="54">
        <v>0.38468133484123401</v>
      </c>
      <c r="F1165" s="33" t="s">
        <v>3</v>
      </c>
      <c r="G1165" s="33"/>
      <c r="H1165" s="33"/>
      <c r="I1165" s="42" t="s">
        <v>498</v>
      </c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</row>
    <row r="1166" spans="1:32" x14ac:dyDescent="0.2">
      <c r="A1166" s="41" t="s">
        <v>53</v>
      </c>
      <c r="B1166" s="33" t="s">
        <v>33</v>
      </c>
      <c r="C1166" s="33" t="s">
        <v>33</v>
      </c>
      <c r="D1166" s="33" t="s">
        <v>105</v>
      </c>
      <c r="E1166" s="54">
        <v>0.26713978897576501</v>
      </c>
      <c r="F1166" s="33" t="s">
        <v>5</v>
      </c>
      <c r="G1166" s="33"/>
      <c r="H1166" s="33"/>
      <c r="I1166" s="42" t="s">
        <v>16</v>
      </c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</row>
    <row r="1167" spans="1:32" x14ac:dyDescent="0.2">
      <c r="A1167" s="41" t="s">
        <v>53</v>
      </c>
      <c r="B1167" s="33" t="s">
        <v>33</v>
      </c>
      <c r="C1167" s="33" t="s">
        <v>33</v>
      </c>
      <c r="D1167" s="33" t="s">
        <v>135</v>
      </c>
      <c r="E1167" s="54">
        <v>0.52832957845013895</v>
      </c>
      <c r="F1167" s="33" t="s">
        <v>5</v>
      </c>
      <c r="G1167" s="33"/>
      <c r="H1167" s="33" t="s">
        <v>13</v>
      </c>
      <c r="I1167" s="42" t="s">
        <v>498</v>
      </c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</row>
    <row r="1168" spans="1:32" x14ac:dyDescent="0.2">
      <c r="A1168" s="41" t="s">
        <v>53</v>
      </c>
      <c r="B1168" s="33" t="s">
        <v>33</v>
      </c>
      <c r="C1168" s="33" t="s">
        <v>33</v>
      </c>
      <c r="D1168" s="33" t="s">
        <v>85</v>
      </c>
      <c r="E1168" s="54">
        <v>1.0988447762144</v>
      </c>
      <c r="F1168" s="33" t="s">
        <v>5</v>
      </c>
      <c r="G1168" s="33"/>
      <c r="H1168" s="33" t="s">
        <v>13</v>
      </c>
      <c r="I1168" s="4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</row>
    <row r="1169" spans="1:32" x14ac:dyDescent="0.2">
      <c r="A1169" s="41" t="s">
        <v>53</v>
      </c>
      <c r="B1169" s="33" t="s">
        <v>33</v>
      </c>
      <c r="C1169" s="33" t="s">
        <v>33</v>
      </c>
      <c r="D1169" s="33" t="s">
        <v>125</v>
      </c>
      <c r="E1169" s="54">
        <v>0.47962661938310103</v>
      </c>
      <c r="F1169" s="33" t="s">
        <v>5</v>
      </c>
      <c r="G1169" s="33"/>
      <c r="H1169" s="33" t="s">
        <v>13</v>
      </c>
      <c r="I1169" s="42" t="s">
        <v>16</v>
      </c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</row>
    <row r="1170" spans="1:32" x14ac:dyDescent="0.2">
      <c r="A1170" s="41" t="s">
        <v>53</v>
      </c>
      <c r="B1170" s="33" t="s">
        <v>33</v>
      </c>
      <c r="C1170" s="33" t="s">
        <v>33</v>
      </c>
      <c r="D1170" s="33" t="s">
        <v>111</v>
      </c>
      <c r="E1170" s="54">
        <v>0.25207455999359502</v>
      </c>
      <c r="F1170" s="33" t="s">
        <v>193</v>
      </c>
      <c r="G1170" s="33"/>
      <c r="H1170" s="33"/>
      <c r="I1170" s="4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</row>
    <row r="1171" spans="1:32" x14ac:dyDescent="0.2">
      <c r="A1171" s="41" t="s">
        <v>53</v>
      </c>
      <c r="B1171" s="33" t="s">
        <v>33</v>
      </c>
      <c r="C1171" s="33" t="s">
        <v>33</v>
      </c>
      <c r="D1171" s="33" t="s">
        <v>197</v>
      </c>
      <c r="E1171" s="54">
        <v>0.324217568713702</v>
      </c>
      <c r="F1171" s="33" t="s">
        <v>5</v>
      </c>
      <c r="G1171" s="33"/>
      <c r="H1171" s="33"/>
      <c r="I1171" s="4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</row>
    <row r="1172" spans="1:32" x14ac:dyDescent="0.2">
      <c r="A1172" s="41" t="s">
        <v>53</v>
      </c>
      <c r="B1172" s="33" t="s">
        <v>33</v>
      </c>
      <c r="C1172" s="33" t="s">
        <v>33</v>
      </c>
      <c r="D1172" s="33" t="s">
        <v>118</v>
      </c>
      <c r="E1172" s="54">
        <v>0.54654726853333202</v>
      </c>
      <c r="F1172" s="33" t="s">
        <v>5</v>
      </c>
      <c r="G1172" s="33"/>
      <c r="H1172" s="33"/>
      <c r="I1172" s="42" t="s">
        <v>498</v>
      </c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</row>
    <row r="1173" spans="1:32" x14ac:dyDescent="0.2">
      <c r="A1173" s="41" t="s">
        <v>53</v>
      </c>
      <c r="B1173" s="33" t="s">
        <v>33</v>
      </c>
      <c r="C1173" s="33" t="s">
        <v>33</v>
      </c>
      <c r="D1173" s="33" t="s">
        <v>107</v>
      </c>
      <c r="E1173" s="54">
        <v>0.35145004969508797</v>
      </c>
      <c r="F1173" s="33" t="s">
        <v>6</v>
      </c>
      <c r="G1173" s="33"/>
      <c r="H1173" s="33"/>
      <c r="I1173" s="42" t="s">
        <v>498</v>
      </c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</row>
    <row r="1174" spans="1:32" x14ac:dyDescent="0.2">
      <c r="A1174" s="41" t="s">
        <v>53</v>
      </c>
      <c r="B1174" s="33" t="s">
        <v>33</v>
      </c>
      <c r="C1174" s="33" t="s">
        <v>33</v>
      </c>
      <c r="D1174" s="33" t="s">
        <v>104</v>
      </c>
      <c r="E1174" s="54">
        <v>0.888617143828343</v>
      </c>
      <c r="F1174" s="33" t="s">
        <v>6</v>
      </c>
      <c r="G1174" s="33"/>
      <c r="H1174" s="33"/>
      <c r="I1174" s="4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</row>
    <row r="1175" spans="1:32" x14ac:dyDescent="0.2">
      <c r="A1175" s="41" t="s">
        <v>53</v>
      </c>
      <c r="B1175" s="33" t="s">
        <v>33</v>
      </c>
      <c r="C1175" s="33" t="s">
        <v>33</v>
      </c>
      <c r="D1175" s="33" t="s">
        <v>71</v>
      </c>
      <c r="E1175" s="54">
        <v>15.289259288115399</v>
      </c>
      <c r="F1175" s="33" t="s">
        <v>5</v>
      </c>
      <c r="G1175" s="33"/>
      <c r="H1175" s="33"/>
      <c r="I1175" s="42" t="s">
        <v>498</v>
      </c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</row>
    <row r="1176" spans="1:32" x14ac:dyDescent="0.2">
      <c r="A1176" s="41" t="s">
        <v>53</v>
      </c>
      <c r="B1176" s="33" t="s">
        <v>33</v>
      </c>
      <c r="C1176" s="33" t="s">
        <v>33</v>
      </c>
      <c r="D1176" s="33" t="s">
        <v>75</v>
      </c>
      <c r="E1176" s="54">
        <v>4.78501230751887</v>
      </c>
      <c r="F1176" s="33" t="s">
        <v>5</v>
      </c>
      <c r="G1176" s="33"/>
      <c r="H1176" s="33"/>
      <c r="I1176" s="42" t="s">
        <v>498</v>
      </c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</row>
    <row r="1177" spans="1:32" x14ac:dyDescent="0.2">
      <c r="A1177" s="41" t="s">
        <v>53</v>
      </c>
      <c r="B1177" s="33" t="s">
        <v>33</v>
      </c>
      <c r="C1177" s="33" t="s">
        <v>33</v>
      </c>
      <c r="D1177" s="33" t="s">
        <v>128</v>
      </c>
      <c r="E1177" s="54">
        <v>1.4275084832653999</v>
      </c>
      <c r="F1177" s="33" t="s">
        <v>5</v>
      </c>
      <c r="G1177" s="33"/>
      <c r="H1177" s="33"/>
      <c r="I1177" s="4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</row>
    <row r="1178" spans="1:32" x14ac:dyDescent="0.2">
      <c r="A1178" s="41" t="s">
        <v>53</v>
      </c>
      <c r="B1178" s="33" t="s">
        <v>33</v>
      </c>
      <c r="C1178" s="33" t="s">
        <v>33</v>
      </c>
      <c r="D1178" s="33" t="s">
        <v>83</v>
      </c>
      <c r="E1178" s="54">
        <v>0.202134322671985</v>
      </c>
      <c r="F1178" s="33" t="s">
        <v>195</v>
      </c>
      <c r="G1178" s="33"/>
      <c r="H1178" s="33"/>
      <c r="I1178" s="4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</row>
    <row r="1179" spans="1:32" x14ac:dyDescent="0.2">
      <c r="A1179" s="41" t="s">
        <v>53</v>
      </c>
      <c r="B1179" s="33" t="s">
        <v>33</v>
      </c>
      <c r="C1179" s="33" t="s">
        <v>33</v>
      </c>
      <c r="D1179" s="33" t="s">
        <v>119</v>
      </c>
      <c r="E1179" s="54">
        <v>7.4562959102311002</v>
      </c>
      <c r="F1179" s="33" t="s">
        <v>5</v>
      </c>
      <c r="G1179" s="33"/>
      <c r="H1179" s="33" t="s">
        <v>13</v>
      </c>
      <c r="I1179" s="4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</row>
    <row r="1180" spans="1:32" x14ac:dyDescent="0.2">
      <c r="A1180" s="41" t="s">
        <v>53</v>
      </c>
      <c r="B1180" s="33" t="s">
        <v>33</v>
      </c>
      <c r="C1180" s="33" t="s">
        <v>33</v>
      </c>
      <c r="D1180" s="33" t="s">
        <v>102</v>
      </c>
      <c r="E1180" s="54">
        <v>0.31982526069161199</v>
      </c>
      <c r="F1180" s="33" t="s">
        <v>5</v>
      </c>
      <c r="G1180" s="33"/>
      <c r="H1180" s="33" t="s">
        <v>13</v>
      </c>
      <c r="I1180" s="42" t="s">
        <v>500</v>
      </c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</row>
    <row r="1181" spans="1:32" x14ac:dyDescent="0.2">
      <c r="A1181" s="41" t="s">
        <v>53</v>
      </c>
      <c r="B1181" s="33" t="s">
        <v>33</v>
      </c>
      <c r="C1181" s="33" t="s">
        <v>33</v>
      </c>
      <c r="D1181" s="33" t="s">
        <v>84</v>
      </c>
      <c r="E1181" s="54">
        <v>0.50302367179269702</v>
      </c>
      <c r="F1181" s="33" t="s">
        <v>3</v>
      </c>
      <c r="G1181" s="33"/>
      <c r="H1181" s="33" t="s">
        <v>13</v>
      </c>
      <c r="I1181" s="42" t="s">
        <v>498</v>
      </c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</row>
    <row r="1182" spans="1:32" x14ac:dyDescent="0.2">
      <c r="A1182" s="41" t="s">
        <v>53</v>
      </c>
      <c r="B1182" s="33" t="s">
        <v>33</v>
      </c>
      <c r="C1182" s="33" t="s">
        <v>33</v>
      </c>
      <c r="D1182" s="33" t="s">
        <v>129</v>
      </c>
      <c r="E1182" s="54">
        <v>1.6842694077539699</v>
      </c>
      <c r="F1182" s="33" t="s">
        <v>193</v>
      </c>
      <c r="G1182" s="33"/>
      <c r="H1182" s="33"/>
      <c r="I1182" s="4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</row>
    <row r="1183" spans="1:32" x14ac:dyDescent="0.2">
      <c r="A1183" s="41" t="s">
        <v>53</v>
      </c>
      <c r="B1183" s="33" t="s">
        <v>33</v>
      </c>
      <c r="C1183" s="33" t="s">
        <v>33</v>
      </c>
      <c r="D1183" s="33" t="s">
        <v>91</v>
      </c>
      <c r="E1183" s="54">
        <v>0.58142611125898802</v>
      </c>
      <c r="F1183" s="33" t="s">
        <v>201</v>
      </c>
      <c r="G1183" s="33"/>
      <c r="H1183" s="33" t="s">
        <v>13</v>
      </c>
      <c r="I1183" s="4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</row>
    <row r="1184" spans="1:32" x14ac:dyDescent="0.2">
      <c r="A1184" s="41" t="s">
        <v>53</v>
      </c>
      <c r="B1184" s="33" t="s">
        <v>33</v>
      </c>
      <c r="C1184" s="33" t="s">
        <v>33</v>
      </c>
      <c r="D1184" s="33" t="s">
        <v>99</v>
      </c>
      <c r="E1184" s="54">
        <v>0.83784860463032795</v>
      </c>
      <c r="F1184" s="33" t="s">
        <v>5</v>
      </c>
      <c r="G1184" s="33"/>
      <c r="H1184" s="33" t="s">
        <v>13</v>
      </c>
      <c r="I1184" s="42" t="s">
        <v>498</v>
      </c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</row>
    <row r="1185" spans="1:32" x14ac:dyDescent="0.2">
      <c r="A1185" s="41" t="s">
        <v>53</v>
      </c>
      <c r="B1185" s="33" t="s">
        <v>33</v>
      </c>
      <c r="C1185" s="33" t="s">
        <v>33</v>
      </c>
      <c r="D1185" s="33" t="s">
        <v>123</v>
      </c>
      <c r="E1185" s="54">
        <v>3.6611306273148401</v>
      </c>
      <c r="F1185" s="33" t="s">
        <v>5</v>
      </c>
      <c r="G1185" s="33"/>
      <c r="H1185" s="33" t="s">
        <v>13</v>
      </c>
      <c r="I1185" s="4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</row>
    <row r="1186" spans="1:32" x14ac:dyDescent="0.2">
      <c r="A1186" s="41" t="s">
        <v>53</v>
      </c>
      <c r="B1186" s="33" t="s">
        <v>33</v>
      </c>
      <c r="C1186" s="33" t="s">
        <v>33</v>
      </c>
      <c r="D1186" s="33" t="s">
        <v>80</v>
      </c>
      <c r="E1186" s="54">
        <v>1.2961251382095</v>
      </c>
      <c r="F1186" s="33" t="s">
        <v>5</v>
      </c>
      <c r="G1186" s="33"/>
      <c r="H1186" s="33" t="s">
        <v>13</v>
      </c>
      <c r="I1186" s="42" t="s">
        <v>498</v>
      </c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</row>
    <row r="1187" spans="1:32" x14ac:dyDescent="0.2">
      <c r="A1187" s="41" t="s">
        <v>53</v>
      </c>
      <c r="B1187" s="33" t="s">
        <v>33</v>
      </c>
      <c r="C1187" s="33" t="s">
        <v>33</v>
      </c>
      <c r="D1187" s="33" t="s">
        <v>150</v>
      </c>
      <c r="E1187" s="54">
        <v>0.65004230365698501</v>
      </c>
      <c r="F1187" s="33" t="s">
        <v>6</v>
      </c>
      <c r="G1187" s="33"/>
      <c r="H1187" s="33"/>
      <c r="I1187" s="42" t="s">
        <v>499</v>
      </c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</row>
    <row r="1188" spans="1:32" x14ac:dyDescent="0.2">
      <c r="A1188" s="41" t="s">
        <v>53</v>
      </c>
      <c r="B1188" s="33" t="s">
        <v>33</v>
      </c>
      <c r="C1188" s="33" t="s">
        <v>33</v>
      </c>
      <c r="D1188" s="33" t="s">
        <v>82</v>
      </c>
      <c r="E1188" s="54">
        <v>6.7530388034254303</v>
      </c>
      <c r="F1188" s="33" t="s">
        <v>5</v>
      </c>
      <c r="G1188" s="33"/>
      <c r="H1188" s="33" t="s">
        <v>13</v>
      </c>
      <c r="I1188" s="42" t="s">
        <v>498</v>
      </c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</row>
    <row r="1189" spans="1:32" x14ac:dyDescent="0.2">
      <c r="A1189" s="41" t="s">
        <v>53</v>
      </c>
      <c r="B1189" s="33" t="s">
        <v>33</v>
      </c>
      <c r="C1189" s="33" t="s">
        <v>33</v>
      </c>
      <c r="D1189" s="33" t="s">
        <v>122</v>
      </c>
      <c r="E1189" s="54">
        <v>0.16097430860258</v>
      </c>
      <c r="F1189" s="33" t="s">
        <v>3</v>
      </c>
      <c r="G1189" s="33"/>
      <c r="H1189" s="33"/>
      <c r="I1189" s="42" t="s">
        <v>499</v>
      </c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</row>
    <row r="1190" spans="1:32" x14ac:dyDescent="0.2">
      <c r="A1190" s="41" t="s">
        <v>53</v>
      </c>
      <c r="B1190" s="33" t="s">
        <v>33</v>
      </c>
      <c r="C1190" s="33" t="s">
        <v>33</v>
      </c>
      <c r="D1190" s="33" t="s">
        <v>92</v>
      </c>
      <c r="E1190" s="54">
        <v>7.1450450072017402</v>
      </c>
      <c r="F1190" s="33" t="s">
        <v>5</v>
      </c>
      <c r="G1190" s="33"/>
      <c r="H1190" s="33" t="s">
        <v>13</v>
      </c>
      <c r="I1190" s="4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</row>
    <row r="1191" spans="1:32" x14ac:dyDescent="0.2">
      <c r="A1191" s="41" t="s">
        <v>53</v>
      </c>
      <c r="B1191" s="33" t="s">
        <v>33</v>
      </c>
      <c r="C1191" s="33" t="s">
        <v>33</v>
      </c>
      <c r="D1191" s="33" t="s">
        <v>108</v>
      </c>
      <c r="E1191" s="54">
        <v>0.56867123026565503</v>
      </c>
      <c r="F1191" s="33" t="s">
        <v>6</v>
      </c>
      <c r="G1191" s="33"/>
      <c r="H1191" s="33"/>
      <c r="I1191" s="42" t="s">
        <v>499</v>
      </c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</row>
    <row r="1192" spans="1:32" x14ac:dyDescent="0.2">
      <c r="A1192" s="41" t="s">
        <v>53</v>
      </c>
      <c r="B1192" s="33" t="s">
        <v>33</v>
      </c>
      <c r="C1192" s="33" t="s">
        <v>33</v>
      </c>
      <c r="D1192" s="33" t="s">
        <v>183</v>
      </c>
      <c r="E1192" s="54">
        <v>0.25064053677647102</v>
      </c>
      <c r="F1192" s="33" t="s">
        <v>5</v>
      </c>
      <c r="G1192" s="33"/>
      <c r="H1192" s="33" t="s">
        <v>13</v>
      </c>
      <c r="I1192" s="4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</row>
    <row r="1193" spans="1:32" x14ac:dyDescent="0.2">
      <c r="A1193" s="41" t="s">
        <v>53</v>
      </c>
      <c r="B1193" s="33" t="s">
        <v>33</v>
      </c>
      <c r="C1193" s="33" t="s">
        <v>33</v>
      </c>
      <c r="D1193" s="33" t="s">
        <v>81</v>
      </c>
      <c r="E1193" s="54">
        <v>1.91638289765655</v>
      </c>
      <c r="F1193" s="33" t="s">
        <v>5</v>
      </c>
      <c r="G1193" s="33"/>
      <c r="H1193" s="33"/>
      <c r="I1193" s="42" t="s">
        <v>500</v>
      </c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</row>
    <row r="1194" spans="1:32" x14ac:dyDescent="0.2">
      <c r="A1194" s="41" t="s">
        <v>53</v>
      </c>
      <c r="B1194" s="33" t="s">
        <v>33</v>
      </c>
      <c r="C1194" s="33" t="s">
        <v>33</v>
      </c>
      <c r="D1194" s="33" t="s">
        <v>139</v>
      </c>
      <c r="E1194" s="54">
        <v>2.41665444805064</v>
      </c>
      <c r="F1194" s="33" t="s">
        <v>5</v>
      </c>
      <c r="G1194" s="33"/>
      <c r="H1194" s="33"/>
      <c r="I1194" s="42" t="s">
        <v>499</v>
      </c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</row>
    <row r="1195" spans="1:32" x14ac:dyDescent="0.2">
      <c r="A1195" s="41" t="s">
        <v>53</v>
      </c>
      <c r="B1195" s="33" t="s">
        <v>33</v>
      </c>
      <c r="C1195" s="33" t="s">
        <v>33</v>
      </c>
      <c r="D1195" s="33" t="s">
        <v>218</v>
      </c>
      <c r="E1195" s="54">
        <v>0.143828273625728</v>
      </c>
      <c r="F1195" s="33" t="s">
        <v>6</v>
      </c>
      <c r="G1195" s="33"/>
      <c r="H1195" s="33" t="s">
        <v>13</v>
      </c>
      <c r="I1195" s="42" t="s">
        <v>499</v>
      </c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</row>
    <row r="1196" spans="1:32" x14ac:dyDescent="0.2">
      <c r="A1196" s="41" t="s">
        <v>53</v>
      </c>
      <c r="B1196" s="33" t="s">
        <v>33</v>
      </c>
      <c r="C1196" s="33" t="s">
        <v>33</v>
      </c>
      <c r="D1196" s="33" t="s">
        <v>114</v>
      </c>
      <c r="E1196" s="54">
        <v>0.48223389032772201</v>
      </c>
      <c r="F1196" s="33" t="s">
        <v>195</v>
      </c>
      <c r="G1196" s="33"/>
      <c r="H1196" s="33" t="s">
        <v>13</v>
      </c>
      <c r="I1196" s="4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</row>
    <row r="1197" spans="1:32" x14ac:dyDescent="0.2">
      <c r="A1197" s="41" t="s">
        <v>53</v>
      </c>
      <c r="B1197" s="33" t="s">
        <v>33</v>
      </c>
      <c r="C1197" s="33" t="s">
        <v>33</v>
      </c>
      <c r="D1197" s="33" t="s">
        <v>130</v>
      </c>
      <c r="E1197" s="54">
        <v>0.275460984080238</v>
      </c>
      <c r="F1197" s="33" t="s">
        <v>3</v>
      </c>
      <c r="G1197" s="33"/>
      <c r="H1197" s="33" t="s">
        <v>13</v>
      </c>
      <c r="I1197" s="42" t="s">
        <v>498</v>
      </c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</row>
    <row r="1198" spans="1:32" x14ac:dyDescent="0.2">
      <c r="A1198" s="41" t="s">
        <v>53</v>
      </c>
      <c r="B1198" s="33" t="s">
        <v>33</v>
      </c>
      <c r="C1198" s="33" t="s">
        <v>33</v>
      </c>
      <c r="D1198" s="33" t="s">
        <v>112</v>
      </c>
      <c r="E1198" s="54">
        <v>0.23517521006771</v>
      </c>
      <c r="F1198" s="33" t="s">
        <v>5</v>
      </c>
      <c r="G1198" s="33"/>
      <c r="H1198" s="33" t="s">
        <v>13</v>
      </c>
      <c r="I1198" s="42" t="s">
        <v>499</v>
      </c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</row>
    <row r="1199" spans="1:32" x14ac:dyDescent="0.2">
      <c r="A1199" s="41" t="s">
        <v>53</v>
      </c>
      <c r="B1199" s="33" t="s">
        <v>33</v>
      </c>
      <c r="C1199" s="33" t="s">
        <v>33</v>
      </c>
      <c r="D1199" s="33" t="s">
        <v>88</v>
      </c>
      <c r="E1199" s="54">
        <v>2.1382580551880501</v>
      </c>
      <c r="F1199" s="33" t="s">
        <v>5</v>
      </c>
      <c r="G1199" s="33"/>
      <c r="H1199" s="33" t="s">
        <v>13</v>
      </c>
      <c r="I1199" s="42" t="s">
        <v>500</v>
      </c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</row>
    <row r="1200" spans="1:32" x14ac:dyDescent="0.2">
      <c r="A1200" s="41" t="s">
        <v>53</v>
      </c>
      <c r="B1200" s="33" t="s">
        <v>33</v>
      </c>
      <c r="C1200" s="33" t="s">
        <v>33</v>
      </c>
      <c r="D1200" s="33" t="s">
        <v>182</v>
      </c>
      <c r="E1200" s="54">
        <v>0.37851761484220497</v>
      </c>
      <c r="F1200" s="33" t="s">
        <v>5</v>
      </c>
      <c r="G1200" s="33"/>
      <c r="H1200" s="33" t="s">
        <v>13</v>
      </c>
      <c r="I1200" s="42" t="s">
        <v>499</v>
      </c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</row>
    <row r="1201" spans="1:32" x14ac:dyDescent="0.2">
      <c r="A1201" s="41" t="s">
        <v>53</v>
      </c>
      <c r="B1201" s="33" t="s">
        <v>33</v>
      </c>
      <c r="C1201" s="33" t="s">
        <v>33</v>
      </c>
      <c r="D1201" s="33" t="s">
        <v>101</v>
      </c>
      <c r="E1201" s="54">
        <v>0.54379898152094297</v>
      </c>
      <c r="F1201" s="33" t="s">
        <v>5</v>
      </c>
      <c r="G1201" s="33"/>
      <c r="H1201" s="33" t="s">
        <v>13</v>
      </c>
      <c r="I1201" s="42" t="s">
        <v>499</v>
      </c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</row>
    <row r="1202" spans="1:32" x14ac:dyDescent="0.2">
      <c r="A1202" s="41" t="s">
        <v>53</v>
      </c>
      <c r="B1202" s="33" t="s">
        <v>33</v>
      </c>
      <c r="C1202" s="33" t="s">
        <v>33</v>
      </c>
      <c r="D1202" s="33" t="s">
        <v>95</v>
      </c>
      <c r="E1202" s="54">
        <v>9.3433982434890801</v>
      </c>
      <c r="F1202" s="33" t="s">
        <v>5</v>
      </c>
      <c r="G1202" s="33"/>
      <c r="H1202" s="33" t="s">
        <v>13</v>
      </c>
      <c r="I1202" s="42" t="s">
        <v>499</v>
      </c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</row>
    <row r="1203" spans="1:32" x14ac:dyDescent="0.2">
      <c r="A1203" s="41" t="s">
        <v>53</v>
      </c>
      <c r="B1203" s="33" t="s">
        <v>33</v>
      </c>
      <c r="C1203" s="33" t="s">
        <v>33</v>
      </c>
      <c r="D1203" s="33" t="s">
        <v>141</v>
      </c>
      <c r="E1203" s="54">
        <v>0.85390649291741205</v>
      </c>
      <c r="F1203" s="33" t="s">
        <v>5</v>
      </c>
      <c r="G1203" s="33"/>
      <c r="H1203" s="33"/>
      <c r="I1203" s="42" t="s">
        <v>499</v>
      </c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</row>
    <row r="1204" spans="1:32" x14ac:dyDescent="0.2">
      <c r="A1204" s="41" t="s">
        <v>53</v>
      </c>
      <c r="B1204" s="33" t="s">
        <v>33</v>
      </c>
      <c r="C1204" s="33" t="s">
        <v>33</v>
      </c>
      <c r="D1204" s="33" t="s">
        <v>228</v>
      </c>
      <c r="E1204" s="54">
        <v>0.104359233183623</v>
      </c>
      <c r="F1204" s="33" t="s">
        <v>5</v>
      </c>
      <c r="G1204" s="33"/>
      <c r="H1204" s="33" t="s">
        <v>13</v>
      </c>
      <c r="I1204" s="42" t="s">
        <v>16</v>
      </c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</row>
    <row r="1205" spans="1:32" x14ac:dyDescent="0.2">
      <c r="A1205" s="41" t="s">
        <v>53</v>
      </c>
      <c r="B1205" s="33" t="s">
        <v>33</v>
      </c>
      <c r="C1205" s="33" t="s">
        <v>33</v>
      </c>
      <c r="D1205" s="33" t="s">
        <v>116</v>
      </c>
      <c r="E1205" s="54">
        <v>4.6913809145017602</v>
      </c>
      <c r="F1205" s="33" t="s">
        <v>5</v>
      </c>
      <c r="G1205" s="33"/>
      <c r="H1205" s="33" t="s">
        <v>13</v>
      </c>
      <c r="I1205" s="42" t="s">
        <v>499</v>
      </c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</row>
    <row r="1206" spans="1:32" x14ac:dyDescent="0.2">
      <c r="A1206" s="41" t="s">
        <v>54</v>
      </c>
      <c r="B1206" s="33" t="s">
        <v>25</v>
      </c>
      <c r="C1206" s="33" t="s">
        <v>239</v>
      </c>
      <c r="D1206" s="33" t="s">
        <v>127</v>
      </c>
      <c r="E1206" s="54">
        <v>0.79587844317501</v>
      </c>
      <c r="F1206" s="33" t="s">
        <v>6</v>
      </c>
      <c r="G1206" s="33"/>
      <c r="H1206" s="33"/>
      <c r="I1206" s="4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</row>
    <row r="1207" spans="1:32" x14ac:dyDescent="0.2">
      <c r="A1207" s="41" t="s">
        <v>54</v>
      </c>
      <c r="B1207" s="33" t="s">
        <v>25</v>
      </c>
      <c r="C1207" s="33" t="s">
        <v>239</v>
      </c>
      <c r="D1207" s="33" t="s">
        <v>131</v>
      </c>
      <c r="E1207" s="54">
        <v>5.5882897593633496</v>
      </c>
      <c r="F1207" s="33" t="s">
        <v>193</v>
      </c>
      <c r="G1207" s="33"/>
      <c r="H1207" s="33"/>
      <c r="I1207" s="4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</row>
    <row r="1208" spans="1:32" x14ac:dyDescent="0.2">
      <c r="A1208" s="41" t="s">
        <v>54</v>
      </c>
      <c r="B1208" s="33" t="s">
        <v>25</v>
      </c>
      <c r="C1208" s="33" t="s">
        <v>239</v>
      </c>
      <c r="D1208" s="33" t="s">
        <v>110</v>
      </c>
      <c r="E1208" s="54">
        <v>11.6464687550323</v>
      </c>
      <c r="F1208" s="33" t="s">
        <v>193</v>
      </c>
      <c r="G1208" s="33"/>
      <c r="H1208" s="33"/>
      <c r="I1208" s="4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</row>
    <row r="1209" spans="1:32" x14ac:dyDescent="0.2">
      <c r="A1209" s="41" t="s">
        <v>54</v>
      </c>
      <c r="B1209" s="33" t="s">
        <v>25</v>
      </c>
      <c r="C1209" s="33" t="s">
        <v>239</v>
      </c>
      <c r="D1209" s="33" t="s">
        <v>90</v>
      </c>
      <c r="E1209" s="54">
        <v>8.9551090618993108</v>
      </c>
      <c r="F1209" s="33" t="s">
        <v>193</v>
      </c>
      <c r="G1209" s="33"/>
      <c r="H1209" s="33"/>
      <c r="I1209" s="4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</row>
    <row r="1210" spans="1:32" x14ac:dyDescent="0.2">
      <c r="A1210" s="41" t="s">
        <v>54</v>
      </c>
      <c r="B1210" s="33" t="s">
        <v>25</v>
      </c>
      <c r="C1210" s="33" t="s">
        <v>239</v>
      </c>
      <c r="D1210" s="33" t="s">
        <v>94</v>
      </c>
      <c r="E1210" s="54">
        <v>1.0153864445453</v>
      </c>
      <c r="F1210" s="33" t="s">
        <v>6</v>
      </c>
      <c r="G1210" s="33"/>
      <c r="H1210" s="33"/>
      <c r="I1210" s="42" t="s">
        <v>498</v>
      </c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</row>
    <row r="1211" spans="1:32" x14ac:dyDescent="0.2">
      <c r="A1211" s="41" t="s">
        <v>54</v>
      </c>
      <c r="B1211" s="33" t="s">
        <v>25</v>
      </c>
      <c r="C1211" s="33" t="s">
        <v>239</v>
      </c>
      <c r="D1211" s="33" t="s">
        <v>117</v>
      </c>
      <c r="E1211" s="54">
        <v>2.4914340348692301</v>
      </c>
      <c r="F1211" s="33" t="s">
        <v>193</v>
      </c>
      <c r="G1211" s="33"/>
      <c r="H1211" s="33"/>
      <c r="I1211" s="4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</row>
    <row r="1212" spans="1:32" x14ac:dyDescent="0.2">
      <c r="A1212" s="41" t="s">
        <v>54</v>
      </c>
      <c r="B1212" s="33" t="s">
        <v>25</v>
      </c>
      <c r="C1212" s="33" t="s">
        <v>239</v>
      </c>
      <c r="D1212" s="33" t="s">
        <v>96</v>
      </c>
      <c r="E1212" s="54">
        <v>6.8215380014465703</v>
      </c>
      <c r="F1212" s="33" t="s">
        <v>193</v>
      </c>
      <c r="G1212" s="33"/>
      <c r="H1212" s="33"/>
      <c r="I1212" s="4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</row>
    <row r="1213" spans="1:32" x14ac:dyDescent="0.2">
      <c r="A1213" s="41" t="s">
        <v>54</v>
      </c>
      <c r="B1213" s="33" t="s">
        <v>25</v>
      </c>
      <c r="C1213" s="33" t="s">
        <v>239</v>
      </c>
      <c r="D1213" s="33" t="s">
        <v>87</v>
      </c>
      <c r="E1213" s="54">
        <v>1.0217430517778801</v>
      </c>
      <c r="F1213" s="33" t="s">
        <v>5</v>
      </c>
      <c r="G1213" s="33"/>
      <c r="H1213" s="33" t="s">
        <v>13</v>
      </c>
      <c r="I1213" s="4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</row>
    <row r="1214" spans="1:32" x14ac:dyDescent="0.2">
      <c r="A1214" s="41" t="s">
        <v>54</v>
      </c>
      <c r="B1214" s="33" t="s">
        <v>25</v>
      </c>
      <c r="C1214" s="33" t="s">
        <v>239</v>
      </c>
      <c r="D1214" s="33" t="s">
        <v>98</v>
      </c>
      <c r="E1214" s="54">
        <v>0.303517932125344</v>
      </c>
      <c r="F1214" s="33" t="s">
        <v>193</v>
      </c>
      <c r="G1214" s="33"/>
      <c r="H1214" s="33"/>
      <c r="I1214" s="4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</row>
    <row r="1215" spans="1:32" x14ac:dyDescent="0.2">
      <c r="A1215" s="41" t="s">
        <v>54</v>
      </c>
      <c r="B1215" s="33" t="s">
        <v>25</v>
      </c>
      <c r="C1215" s="33" t="s">
        <v>239</v>
      </c>
      <c r="D1215" s="33" t="s">
        <v>79</v>
      </c>
      <c r="E1215" s="54">
        <v>0.853781513721663</v>
      </c>
      <c r="F1215" s="33" t="s">
        <v>3</v>
      </c>
      <c r="G1215" s="33"/>
      <c r="H1215" s="33"/>
      <c r="I1215" s="42" t="s">
        <v>498</v>
      </c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</row>
    <row r="1216" spans="1:32" x14ac:dyDescent="0.2">
      <c r="A1216" s="41" t="s">
        <v>54</v>
      </c>
      <c r="B1216" s="33" t="s">
        <v>25</v>
      </c>
      <c r="C1216" s="33" t="s">
        <v>239</v>
      </c>
      <c r="D1216" s="33" t="s">
        <v>85</v>
      </c>
      <c r="E1216" s="54">
        <v>0.57510480121410001</v>
      </c>
      <c r="F1216" s="33" t="s">
        <v>5</v>
      </c>
      <c r="G1216" s="33"/>
      <c r="H1216" s="33" t="s">
        <v>13</v>
      </c>
      <c r="I1216" s="4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</row>
    <row r="1217" spans="1:32" x14ac:dyDescent="0.2">
      <c r="A1217" s="41" t="s">
        <v>54</v>
      </c>
      <c r="B1217" s="33" t="s">
        <v>25</v>
      </c>
      <c r="C1217" s="33" t="s">
        <v>239</v>
      </c>
      <c r="D1217" s="33" t="s">
        <v>135</v>
      </c>
      <c r="E1217" s="54">
        <v>0.36058112870506298</v>
      </c>
      <c r="F1217" s="33" t="s">
        <v>5</v>
      </c>
      <c r="G1217" s="33"/>
      <c r="H1217" s="33" t="s">
        <v>13</v>
      </c>
      <c r="I1217" s="42" t="s">
        <v>498</v>
      </c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</row>
    <row r="1218" spans="1:32" x14ac:dyDescent="0.2">
      <c r="A1218" s="41" t="s">
        <v>54</v>
      </c>
      <c r="B1218" s="33" t="s">
        <v>25</v>
      </c>
      <c r="C1218" s="33" t="s">
        <v>239</v>
      </c>
      <c r="D1218" s="33" t="s">
        <v>118</v>
      </c>
      <c r="E1218" s="54">
        <v>0.62583240972805898</v>
      </c>
      <c r="F1218" s="33" t="s">
        <v>5</v>
      </c>
      <c r="G1218" s="33"/>
      <c r="H1218" s="33"/>
      <c r="I1218" s="42" t="s">
        <v>498</v>
      </c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</row>
    <row r="1219" spans="1:32" x14ac:dyDescent="0.2">
      <c r="A1219" s="41" t="s">
        <v>54</v>
      </c>
      <c r="B1219" s="33" t="s">
        <v>25</v>
      </c>
      <c r="C1219" s="33" t="s">
        <v>239</v>
      </c>
      <c r="D1219" s="33" t="s">
        <v>107</v>
      </c>
      <c r="E1219" s="54">
        <v>1.07930332324865</v>
      </c>
      <c r="F1219" s="33" t="s">
        <v>6</v>
      </c>
      <c r="G1219" s="33"/>
      <c r="H1219" s="33"/>
      <c r="I1219" s="42" t="s">
        <v>498</v>
      </c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</row>
    <row r="1220" spans="1:32" x14ac:dyDescent="0.2">
      <c r="A1220" s="41" t="s">
        <v>54</v>
      </c>
      <c r="B1220" s="33" t="s">
        <v>25</v>
      </c>
      <c r="C1220" s="33" t="s">
        <v>239</v>
      </c>
      <c r="D1220" s="33" t="s">
        <v>109</v>
      </c>
      <c r="E1220" s="54">
        <v>0.73246407675335401</v>
      </c>
      <c r="F1220" s="33" t="s">
        <v>5</v>
      </c>
      <c r="G1220" s="33" t="s">
        <v>19</v>
      </c>
      <c r="H1220" s="33" t="s">
        <v>14</v>
      </c>
      <c r="I1220" s="42" t="s">
        <v>498</v>
      </c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</row>
    <row r="1221" spans="1:32" x14ac:dyDescent="0.2">
      <c r="A1221" s="41" t="s">
        <v>54</v>
      </c>
      <c r="B1221" s="33" t="s">
        <v>25</v>
      </c>
      <c r="C1221" s="33" t="s">
        <v>239</v>
      </c>
      <c r="D1221" s="33" t="s">
        <v>104</v>
      </c>
      <c r="E1221" s="54">
        <v>0.57608899597253005</v>
      </c>
      <c r="F1221" s="33" t="s">
        <v>6</v>
      </c>
      <c r="G1221" s="33"/>
      <c r="H1221" s="33"/>
      <c r="I1221" s="4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</row>
    <row r="1222" spans="1:32" x14ac:dyDescent="0.2">
      <c r="A1222" s="41" t="s">
        <v>54</v>
      </c>
      <c r="B1222" s="33" t="s">
        <v>25</v>
      </c>
      <c r="C1222" s="33" t="s">
        <v>239</v>
      </c>
      <c r="D1222" s="33" t="s">
        <v>121</v>
      </c>
      <c r="E1222" s="54">
        <v>0.341452063795813</v>
      </c>
      <c r="F1222" s="33" t="s">
        <v>195</v>
      </c>
      <c r="G1222" s="33"/>
      <c r="H1222" s="33"/>
      <c r="I1222" s="4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</row>
    <row r="1223" spans="1:32" x14ac:dyDescent="0.2">
      <c r="A1223" s="41" t="s">
        <v>54</v>
      </c>
      <c r="B1223" s="33" t="s">
        <v>25</v>
      </c>
      <c r="C1223" s="33" t="s">
        <v>239</v>
      </c>
      <c r="D1223" s="33" t="s">
        <v>71</v>
      </c>
      <c r="E1223" s="54">
        <v>15.702498584447</v>
      </c>
      <c r="F1223" s="33" t="s">
        <v>5</v>
      </c>
      <c r="G1223" s="33"/>
      <c r="H1223" s="33"/>
      <c r="I1223" s="42" t="s">
        <v>498</v>
      </c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</row>
    <row r="1224" spans="1:32" x14ac:dyDescent="0.2">
      <c r="A1224" s="41" t="s">
        <v>54</v>
      </c>
      <c r="B1224" s="33" t="s">
        <v>25</v>
      </c>
      <c r="C1224" s="33" t="s">
        <v>239</v>
      </c>
      <c r="D1224" s="33" t="s">
        <v>75</v>
      </c>
      <c r="E1224" s="54">
        <v>11.0031630064239</v>
      </c>
      <c r="F1224" s="33" t="s">
        <v>5</v>
      </c>
      <c r="G1224" s="33"/>
      <c r="H1224" s="33"/>
      <c r="I1224" s="42" t="s">
        <v>498</v>
      </c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</row>
    <row r="1225" spans="1:32" x14ac:dyDescent="0.2">
      <c r="A1225" s="41" t="s">
        <v>54</v>
      </c>
      <c r="B1225" s="33" t="s">
        <v>25</v>
      </c>
      <c r="C1225" s="33" t="s">
        <v>239</v>
      </c>
      <c r="D1225" s="33" t="s">
        <v>128</v>
      </c>
      <c r="E1225" s="54">
        <v>0.78147417316757395</v>
      </c>
      <c r="F1225" s="33" t="s">
        <v>5</v>
      </c>
      <c r="G1225" s="33"/>
      <c r="H1225" s="33"/>
      <c r="I1225" s="4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</row>
    <row r="1226" spans="1:32" x14ac:dyDescent="0.2">
      <c r="A1226" s="41" t="s">
        <v>54</v>
      </c>
      <c r="B1226" s="33" t="s">
        <v>25</v>
      </c>
      <c r="C1226" s="33" t="s">
        <v>239</v>
      </c>
      <c r="D1226" s="33" t="s">
        <v>83</v>
      </c>
      <c r="E1226" s="54">
        <v>0.404198605029152</v>
      </c>
      <c r="F1226" s="33" t="s">
        <v>195</v>
      </c>
      <c r="G1226" s="33"/>
      <c r="H1226" s="33"/>
      <c r="I1226" s="4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</row>
    <row r="1227" spans="1:32" x14ac:dyDescent="0.2">
      <c r="A1227" s="41" t="s">
        <v>54</v>
      </c>
      <c r="B1227" s="33" t="s">
        <v>25</v>
      </c>
      <c r="C1227" s="33" t="s">
        <v>239</v>
      </c>
      <c r="D1227" s="33" t="s">
        <v>119</v>
      </c>
      <c r="E1227" s="54">
        <v>0.96490928062134695</v>
      </c>
      <c r="F1227" s="33" t="s">
        <v>5</v>
      </c>
      <c r="G1227" s="33"/>
      <c r="H1227" s="33" t="s">
        <v>13</v>
      </c>
      <c r="I1227" s="4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</row>
    <row r="1228" spans="1:32" x14ac:dyDescent="0.2">
      <c r="A1228" s="41" t="s">
        <v>54</v>
      </c>
      <c r="B1228" s="33" t="s">
        <v>25</v>
      </c>
      <c r="C1228" s="33" t="s">
        <v>239</v>
      </c>
      <c r="D1228" s="33" t="s">
        <v>84</v>
      </c>
      <c r="E1228" s="54">
        <v>1.8360130224564499</v>
      </c>
      <c r="F1228" s="33" t="s">
        <v>3</v>
      </c>
      <c r="G1228" s="33"/>
      <c r="H1228" s="33" t="s">
        <v>13</v>
      </c>
      <c r="I1228" s="42" t="s">
        <v>498</v>
      </c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</row>
    <row r="1229" spans="1:32" x14ac:dyDescent="0.2">
      <c r="A1229" s="41" t="s">
        <v>54</v>
      </c>
      <c r="B1229" s="33" t="s">
        <v>25</v>
      </c>
      <c r="C1229" s="33" t="s">
        <v>239</v>
      </c>
      <c r="D1229" s="33" t="s">
        <v>129</v>
      </c>
      <c r="E1229" s="54">
        <v>3.00607110256411</v>
      </c>
      <c r="F1229" s="33" t="s">
        <v>193</v>
      </c>
      <c r="G1229" s="33"/>
      <c r="H1229" s="33"/>
      <c r="I1229" s="4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</row>
    <row r="1230" spans="1:32" x14ac:dyDescent="0.2">
      <c r="A1230" s="41" t="s">
        <v>54</v>
      </c>
      <c r="B1230" s="33" t="s">
        <v>25</v>
      </c>
      <c r="C1230" s="33" t="s">
        <v>239</v>
      </c>
      <c r="D1230" s="33" t="s">
        <v>91</v>
      </c>
      <c r="E1230" s="54">
        <v>1.22866352085682</v>
      </c>
      <c r="F1230" s="33" t="s">
        <v>201</v>
      </c>
      <c r="G1230" s="33"/>
      <c r="H1230" s="33" t="s">
        <v>13</v>
      </c>
      <c r="I1230" s="4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</row>
    <row r="1231" spans="1:32" x14ac:dyDescent="0.2">
      <c r="A1231" s="41" t="s">
        <v>54</v>
      </c>
      <c r="B1231" s="33" t="s">
        <v>25</v>
      </c>
      <c r="C1231" s="33" t="s">
        <v>239</v>
      </c>
      <c r="D1231" s="33" t="s">
        <v>99</v>
      </c>
      <c r="E1231" s="54">
        <v>0.81385764874717603</v>
      </c>
      <c r="F1231" s="33" t="s">
        <v>5</v>
      </c>
      <c r="G1231" s="33"/>
      <c r="H1231" s="33" t="s">
        <v>13</v>
      </c>
      <c r="I1231" s="42" t="s">
        <v>498</v>
      </c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</row>
    <row r="1232" spans="1:32" x14ac:dyDescent="0.2">
      <c r="A1232" s="41" t="s">
        <v>54</v>
      </c>
      <c r="B1232" s="33" t="s">
        <v>25</v>
      </c>
      <c r="C1232" s="33" t="s">
        <v>239</v>
      </c>
      <c r="D1232" s="33" t="s">
        <v>178</v>
      </c>
      <c r="E1232" s="54">
        <v>1.7834525534163399</v>
      </c>
      <c r="F1232" s="33" t="s">
        <v>5</v>
      </c>
      <c r="G1232" s="33" t="s">
        <v>19</v>
      </c>
      <c r="H1232" s="33" t="s">
        <v>200</v>
      </c>
      <c r="I1232" s="42" t="s">
        <v>16</v>
      </c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</row>
    <row r="1233" spans="1:32" x14ac:dyDescent="0.2">
      <c r="A1233" s="41" t="s">
        <v>54</v>
      </c>
      <c r="B1233" s="33" t="s">
        <v>25</v>
      </c>
      <c r="C1233" s="33" t="s">
        <v>239</v>
      </c>
      <c r="D1233" s="33" t="s">
        <v>123</v>
      </c>
      <c r="E1233" s="54">
        <v>1.8383505052964999</v>
      </c>
      <c r="F1233" s="33" t="s">
        <v>5</v>
      </c>
      <c r="G1233" s="33"/>
      <c r="H1233" s="33" t="s">
        <v>13</v>
      </c>
      <c r="I1233" s="4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</row>
    <row r="1234" spans="1:32" x14ac:dyDescent="0.2">
      <c r="A1234" s="41" t="s">
        <v>54</v>
      </c>
      <c r="B1234" s="33" t="s">
        <v>25</v>
      </c>
      <c r="C1234" s="33" t="s">
        <v>239</v>
      </c>
      <c r="D1234" s="33" t="s">
        <v>80</v>
      </c>
      <c r="E1234" s="54">
        <v>1.60735002423837</v>
      </c>
      <c r="F1234" s="33" t="s">
        <v>5</v>
      </c>
      <c r="G1234" s="33"/>
      <c r="H1234" s="33" t="s">
        <v>13</v>
      </c>
      <c r="I1234" s="42" t="s">
        <v>498</v>
      </c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</row>
    <row r="1235" spans="1:32" x14ac:dyDescent="0.2">
      <c r="A1235" s="41" t="s">
        <v>54</v>
      </c>
      <c r="B1235" s="33" t="s">
        <v>25</v>
      </c>
      <c r="C1235" s="33" t="s">
        <v>239</v>
      </c>
      <c r="D1235" s="33" t="s">
        <v>82</v>
      </c>
      <c r="E1235" s="54">
        <v>3.3897543785864999</v>
      </c>
      <c r="F1235" s="33" t="s">
        <v>5</v>
      </c>
      <c r="G1235" s="33"/>
      <c r="H1235" s="33" t="s">
        <v>13</v>
      </c>
      <c r="I1235" s="42" t="s">
        <v>498</v>
      </c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</row>
    <row r="1236" spans="1:32" x14ac:dyDescent="0.2">
      <c r="A1236" s="41" t="s">
        <v>54</v>
      </c>
      <c r="B1236" s="33" t="s">
        <v>25</v>
      </c>
      <c r="C1236" s="33" t="s">
        <v>239</v>
      </c>
      <c r="D1236" s="33" t="s">
        <v>92</v>
      </c>
      <c r="E1236" s="54">
        <v>2.1960708631782602</v>
      </c>
      <c r="F1236" s="33" t="s">
        <v>5</v>
      </c>
      <c r="G1236" s="33"/>
      <c r="H1236" s="33" t="s">
        <v>13</v>
      </c>
      <c r="I1236" s="4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</row>
    <row r="1237" spans="1:32" x14ac:dyDescent="0.2">
      <c r="A1237" s="41" t="s">
        <v>54</v>
      </c>
      <c r="B1237" s="33" t="s">
        <v>25</v>
      </c>
      <c r="C1237" s="33" t="s">
        <v>239</v>
      </c>
      <c r="D1237" s="33" t="s">
        <v>81</v>
      </c>
      <c r="E1237" s="54">
        <v>2.5729700069842201</v>
      </c>
      <c r="F1237" s="33" t="s">
        <v>5</v>
      </c>
      <c r="G1237" s="33"/>
      <c r="H1237" s="33"/>
      <c r="I1237" s="42" t="s">
        <v>500</v>
      </c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</row>
    <row r="1238" spans="1:32" x14ac:dyDescent="0.2">
      <c r="A1238" s="41" t="s">
        <v>54</v>
      </c>
      <c r="B1238" s="33" t="s">
        <v>25</v>
      </c>
      <c r="C1238" s="33" t="s">
        <v>239</v>
      </c>
      <c r="D1238" s="33" t="s">
        <v>139</v>
      </c>
      <c r="E1238" s="54">
        <v>0.82515513981924304</v>
      </c>
      <c r="F1238" s="33" t="s">
        <v>5</v>
      </c>
      <c r="G1238" s="33"/>
      <c r="H1238" s="33"/>
      <c r="I1238" s="42" t="s">
        <v>499</v>
      </c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</row>
    <row r="1239" spans="1:32" x14ac:dyDescent="0.2">
      <c r="A1239" s="41" t="s">
        <v>54</v>
      </c>
      <c r="B1239" s="33" t="s">
        <v>25</v>
      </c>
      <c r="C1239" s="33" t="s">
        <v>239</v>
      </c>
      <c r="D1239" s="33" t="s">
        <v>114</v>
      </c>
      <c r="E1239" s="54">
        <v>1.2963741292320501</v>
      </c>
      <c r="F1239" s="33" t="s">
        <v>195</v>
      </c>
      <c r="G1239" s="33"/>
      <c r="H1239" s="33" t="s">
        <v>13</v>
      </c>
      <c r="I1239" s="4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</row>
    <row r="1240" spans="1:32" x14ac:dyDescent="0.2">
      <c r="A1240" s="41" t="s">
        <v>54</v>
      </c>
      <c r="B1240" s="33" t="s">
        <v>25</v>
      </c>
      <c r="C1240" s="33" t="s">
        <v>239</v>
      </c>
      <c r="D1240" s="33" t="s">
        <v>88</v>
      </c>
      <c r="E1240" s="54">
        <v>1.1196870670339101</v>
      </c>
      <c r="F1240" s="33" t="s">
        <v>5</v>
      </c>
      <c r="G1240" s="33"/>
      <c r="H1240" s="33" t="s">
        <v>13</v>
      </c>
      <c r="I1240" s="42" t="s">
        <v>500</v>
      </c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</row>
    <row r="1241" spans="1:32" x14ac:dyDescent="0.2">
      <c r="A1241" s="41" t="s">
        <v>54</v>
      </c>
      <c r="B1241" s="33" t="s">
        <v>25</v>
      </c>
      <c r="C1241" s="33" t="s">
        <v>239</v>
      </c>
      <c r="D1241" s="33" t="s">
        <v>95</v>
      </c>
      <c r="E1241" s="54">
        <v>1.9875239380041101</v>
      </c>
      <c r="F1241" s="33" t="s">
        <v>5</v>
      </c>
      <c r="G1241" s="33"/>
      <c r="H1241" s="33" t="s">
        <v>13</v>
      </c>
      <c r="I1241" s="42" t="s">
        <v>499</v>
      </c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</row>
    <row r="1242" spans="1:32" x14ac:dyDescent="0.2">
      <c r="A1242" s="41" t="s">
        <v>54</v>
      </c>
      <c r="B1242" s="33" t="s">
        <v>25</v>
      </c>
      <c r="C1242" s="33" t="s">
        <v>239</v>
      </c>
      <c r="D1242" s="33" t="s">
        <v>141</v>
      </c>
      <c r="E1242" s="54">
        <v>0.52690338816276505</v>
      </c>
      <c r="F1242" s="33" t="s">
        <v>5</v>
      </c>
      <c r="G1242" s="33"/>
      <c r="H1242" s="33"/>
      <c r="I1242" s="42" t="s">
        <v>499</v>
      </c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</row>
    <row r="1243" spans="1:32" x14ac:dyDescent="0.2">
      <c r="A1243" s="41" t="s">
        <v>54</v>
      </c>
      <c r="B1243" s="33" t="s">
        <v>25</v>
      </c>
      <c r="C1243" s="33" t="s">
        <v>239</v>
      </c>
      <c r="D1243" s="33" t="s">
        <v>116</v>
      </c>
      <c r="E1243" s="54">
        <v>1.3315852643605799</v>
      </c>
      <c r="F1243" s="33" t="s">
        <v>5</v>
      </c>
      <c r="G1243" s="33"/>
      <c r="H1243" s="33" t="s">
        <v>13</v>
      </c>
      <c r="I1243" s="42" t="s">
        <v>499</v>
      </c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</row>
    <row r="1244" spans="1:32" x14ac:dyDescent="0.2">
      <c r="A1244" s="41" t="s">
        <v>55</v>
      </c>
      <c r="B1244" s="33" t="s">
        <v>25</v>
      </c>
      <c r="C1244" s="33" t="s">
        <v>239</v>
      </c>
      <c r="D1244" s="33" t="s">
        <v>76</v>
      </c>
      <c r="E1244" s="54">
        <v>0.383679151989544</v>
      </c>
      <c r="F1244" s="33" t="s">
        <v>5</v>
      </c>
      <c r="G1244" s="33"/>
      <c r="H1244" s="33"/>
      <c r="I1244" s="4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</row>
    <row r="1245" spans="1:32" x14ac:dyDescent="0.2">
      <c r="A1245" s="41" t="s">
        <v>55</v>
      </c>
      <c r="B1245" s="33" t="s">
        <v>25</v>
      </c>
      <c r="C1245" s="33" t="s">
        <v>239</v>
      </c>
      <c r="D1245" s="33" t="s">
        <v>132</v>
      </c>
      <c r="E1245" s="54">
        <v>0.19714990667277599</v>
      </c>
      <c r="F1245" s="33" t="s">
        <v>193</v>
      </c>
      <c r="G1245" s="33"/>
      <c r="H1245" s="33"/>
      <c r="I1245" s="4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</row>
    <row r="1246" spans="1:32" x14ac:dyDescent="0.2">
      <c r="A1246" s="41" t="s">
        <v>55</v>
      </c>
      <c r="B1246" s="33" t="s">
        <v>25</v>
      </c>
      <c r="C1246" s="33" t="s">
        <v>239</v>
      </c>
      <c r="D1246" s="33" t="s">
        <v>100</v>
      </c>
      <c r="E1246" s="54">
        <v>0.49195502882379499</v>
      </c>
      <c r="F1246" s="33" t="s">
        <v>5</v>
      </c>
      <c r="G1246" s="33"/>
      <c r="H1246" s="33"/>
      <c r="I1246" s="4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</row>
    <row r="1247" spans="1:32" x14ac:dyDescent="0.2">
      <c r="A1247" s="41" t="s">
        <v>55</v>
      </c>
      <c r="B1247" s="33" t="s">
        <v>25</v>
      </c>
      <c r="C1247" s="33" t="s">
        <v>239</v>
      </c>
      <c r="D1247" s="33" t="s">
        <v>127</v>
      </c>
      <c r="E1247" s="54">
        <v>0.69403067732547796</v>
      </c>
      <c r="F1247" s="33" t="s">
        <v>6</v>
      </c>
      <c r="G1247" s="33"/>
      <c r="H1247" s="33"/>
      <c r="I1247" s="4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</row>
    <row r="1248" spans="1:32" x14ac:dyDescent="0.2">
      <c r="A1248" s="41" t="s">
        <v>55</v>
      </c>
      <c r="B1248" s="33" t="s">
        <v>25</v>
      </c>
      <c r="C1248" s="33" t="s">
        <v>239</v>
      </c>
      <c r="D1248" s="33" t="s">
        <v>115</v>
      </c>
      <c r="E1248" s="54">
        <v>0.38370585067733398</v>
      </c>
      <c r="F1248" s="33" t="s">
        <v>6</v>
      </c>
      <c r="G1248" s="33"/>
      <c r="H1248" s="33"/>
      <c r="I1248" s="4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</row>
    <row r="1249" spans="1:32" x14ac:dyDescent="0.2">
      <c r="A1249" s="41" t="s">
        <v>55</v>
      </c>
      <c r="B1249" s="33" t="s">
        <v>25</v>
      </c>
      <c r="C1249" s="33" t="s">
        <v>239</v>
      </c>
      <c r="D1249" s="33" t="s">
        <v>143</v>
      </c>
      <c r="E1249" s="54">
        <v>0.396754789624094</v>
      </c>
      <c r="F1249" s="33" t="s">
        <v>5</v>
      </c>
      <c r="G1249" s="33"/>
      <c r="H1249" s="33"/>
      <c r="I1249" s="42" t="s">
        <v>498</v>
      </c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</row>
    <row r="1250" spans="1:32" x14ac:dyDescent="0.2">
      <c r="A1250" s="41" t="s">
        <v>55</v>
      </c>
      <c r="B1250" s="33" t="s">
        <v>25</v>
      </c>
      <c r="C1250" s="33" t="s">
        <v>239</v>
      </c>
      <c r="D1250" s="33" t="s">
        <v>77</v>
      </c>
      <c r="E1250" s="54">
        <v>1.0117125637223201</v>
      </c>
      <c r="F1250" s="33" t="s">
        <v>5</v>
      </c>
      <c r="G1250" s="33"/>
      <c r="H1250" s="33" t="s">
        <v>13</v>
      </c>
      <c r="I1250" s="4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</row>
    <row r="1251" spans="1:32" x14ac:dyDescent="0.2">
      <c r="A1251" s="41" t="s">
        <v>55</v>
      </c>
      <c r="B1251" s="33" t="s">
        <v>25</v>
      </c>
      <c r="C1251" s="33" t="s">
        <v>239</v>
      </c>
      <c r="D1251" s="33" t="s">
        <v>131</v>
      </c>
      <c r="E1251" s="54">
        <v>3.1805257148910302</v>
      </c>
      <c r="F1251" s="33" t="s">
        <v>193</v>
      </c>
      <c r="G1251" s="33"/>
      <c r="H1251" s="33"/>
      <c r="I1251" s="4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</row>
    <row r="1252" spans="1:32" x14ac:dyDescent="0.2">
      <c r="A1252" s="41" t="s">
        <v>55</v>
      </c>
      <c r="B1252" s="33" t="s">
        <v>25</v>
      </c>
      <c r="C1252" s="33" t="s">
        <v>239</v>
      </c>
      <c r="D1252" s="33" t="s">
        <v>110</v>
      </c>
      <c r="E1252" s="54">
        <v>7.8904524184226403</v>
      </c>
      <c r="F1252" s="33" t="s">
        <v>193</v>
      </c>
      <c r="G1252" s="33"/>
      <c r="H1252" s="33"/>
      <c r="I1252" s="4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</row>
    <row r="1253" spans="1:32" x14ac:dyDescent="0.2">
      <c r="A1253" s="41" t="s">
        <v>55</v>
      </c>
      <c r="B1253" s="33" t="s">
        <v>25</v>
      </c>
      <c r="C1253" s="33" t="s">
        <v>239</v>
      </c>
      <c r="D1253" s="33" t="s">
        <v>120</v>
      </c>
      <c r="E1253" s="54">
        <v>0.48415405548623902</v>
      </c>
      <c r="F1253" s="33" t="s">
        <v>201</v>
      </c>
      <c r="G1253" s="33"/>
      <c r="H1253" s="33"/>
      <c r="I1253" s="4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</row>
    <row r="1254" spans="1:32" x14ac:dyDescent="0.2">
      <c r="A1254" s="41" t="s">
        <v>55</v>
      </c>
      <c r="B1254" s="33" t="s">
        <v>25</v>
      </c>
      <c r="C1254" s="33" t="s">
        <v>239</v>
      </c>
      <c r="D1254" s="33" t="s">
        <v>90</v>
      </c>
      <c r="E1254" s="54">
        <v>6.5838925256285004</v>
      </c>
      <c r="F1254" s="33" t="s">
        <v>193</v>
      </c>
      <c r="G1254" s="33"/>
      <c r="H1254" s="33"/>
      <c r="I1254" s="4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</row>
    <row r="1255" spans="1:32" x14ac:dyDescent="0.2">
      <c r="A1255" s="41" t="s">
        <v>55</v>
      </c>
      <c r="B1255" s="33" t="s">
        <v>25</v>
      </c>
      <c r="C1255" s="33" t="s">
        <v>239</v>
      </c>
      <c r="D1255" s="33" t="s">
        <v>93</v>
      </c>
      <c r="E1255" s="54">
        <v>0.59163280403431295</v>
      </c>
      <c r="F1255" s="33" t="s">
        <v>5</v>
      </c>
      <c r="G1255" s="33"/>
      <c r="H1255" s="33" t="s">
        <v>13</v>
      </c>
      <c r="I1255" s="4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</row>
    <row r="1256" spans="1:32" x14ac:dyDescent="0.2">
      <c r="A1256" s="41" t="s">
        <v>55</v>
      </c>
      <c r="B1256" s="33" t="s">
        <v>25</v>
      </c>
      <c r="C1256" s="33" t="s">
        <v>239</v>
      </c>
      <c r="D1256" s="33" t="s">
        <v>94</v>
      </c>
      <c r="E1256" s="54">
        <v>0.68205055455576802</v>
      </c>
      <c r="F1256" s="33" t="s">
        <v>6</v>
      </c>
      <c r="G1256" s="33"/>
      <c r="H1256" s="33"/>
      <c r="I1256" s="42" t="s">
        <v>498</v>
      </c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</row>
    <row r="1257" spans="1:32" x14ac:dyDescent="0.2">
      <c r="A1257" s="41" t="s">
        <v>55</v>
      </c>
      <c r="B1257" s="33" t="s">
        <v>25</v>
      </c>
      <c r="C1257" s="33" t="s">
        <v>239</v>
      </c>
      <c r="D1257" s="33" t="s">
        <v>117</v>
      </c>
      <c r="E1257" s="54">
        <v>0.74643210242994695</v>
      </c>
      <c r="F1257" s="33" t="s">
        <v>193</v>
      </c>
      <c r="G1257" s="33"/>
      <c r="H1257" s="33"/>
      <c r="I1257" s="4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</row>
    <row r="1258" spans="1:32" x14ac:dyDescent="0.2">
      <c r="A1258" s="41" t="s">
        <v>55</v>
      </c>
      <c r="B1258" s="33" t="s">
        <v>25</v>
      </c>
      <c r="C1258" s="33" t="s">
        <v>239</v>
      </c>
      <c r="D1258" s="33" t="s">
        <v>96</v>
      </c>
      <c r="E1258" s="54">
        <v>4.7641639252987398</v>
      </c>
      <c r="F1258" s="33" t="s">
        <v>193</v>
      </c>
      <c r="G1258" s="33"/>
      <c r="H1258" s="33"/>
      <c r="I1258" s="4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</row>
    <row r="1259" spans="1:32" x14ac:dyDescent="0.2">
      <c r="A1259" s="41" t="s">
        <v>55</v>
      </c>
      <c r="B1259" s="33" t="s">
        <v>25</v>
      </c>
      <c r="C1259" s="33" t="s">
        <v>239</v>
      </c>
      <c r="D1259" s="33" t="s">
        <v>87</v>
      </c>
      <c r="E1259" s="54">
        <v>1.6342739452603301</v>
      </c>
      <c r="F1259" s="33" t="s">
        <v>5</v>
      </c>
      <c r="G1259" s="33"/>
      <c r="H1259" s="33" t="s">
        <v>13</v>
      </c>
      <c r="I1259" s="4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</row>
    <row r="1260" spans="1:32" x14ac:dyDescent="0.2">
      <c r="A1260" s="41" t="s">
        <v>55</v>
      </c>
      <c r="B1260" s="33" t="s">
        <v>25</v>
      </c>
      <c r="C1260" s="33" t="s">
        <v>239</v>
      </c>
      <c r="D1260" s="33" t="s">
        <v>98</v>
      </c>
      <c r="E1260" s="54">
        <v>0.53109372108731301</v>
      </c>
      <c r="F1260" s="33" t="s">
        <v>193</v>
      </c>
      <c r="G1260" s="33"/>
      <c r="H1260" s="33"/>
      <c r="I1260" s="4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</row>
    <row r="1261" spans="1:32" x14ac:dyDescent="0.2">
      <c r="A1261" s="41" t="s">
        <v>55</v>
      </c>
      <c r="B1261" s="33" t="s">
        <v>25</v>
      </c>
      <c r="C1261" s="33" t="s">
        <v>239</v>
      </c>
      <c r="D1261" s="33" t="s">
        <v>79</v>
      </c>
      <c r="E1261" s="54">
        <v>0.88223992160333198</v>
      </c>
      <c r="F1261" s="33" t="s">
        <v>3</v>
      </c>
      <c r="G1261" s="33"/>
      <c r="H1261" s="33"/>
      <c r="I1261" s="42" t="s">
        <v>498</v>
      </c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</row>
    <row r="1262" spans="1:32" x14ac:dyDescent="0.2">
      <c r="A1262" s="41" t="s">
        <v>55</v>
      </c>
      <c r="B1262" s="33" t="s">
        <v>25</v>
      </c>
      <c r="C1262" s="33" t="s">
        <v>239</v>
      </c>
      <c r="D1262" s="33" t="s">
        <v>135</v>
      </c>
      <c r="E1262" s="54">
        <v>1.01957224862403</v>
      </c>
      <c r="F1262" s="33" t="s">
        <v>5</v>
      </c>
      <c r="G1262" s="33"/>
      <c r="H1262" s="33" t="s">
        <v>13</v>
      </c>
      <c r="I1262" s="42" t="s">
        <v>498</v>
      </c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</row>
    <row r="1263" spans="1:32" x14ac:dyDescent="0.2">
      <c r="A1263" s="41" t="s">
        <v>55</v>
      </c>
      <c r="B1263" s="33" t="s">
        <v>25</v>
      </c>
      <c r="C1263" s="33" t="s">
        <v>239</v>
      </c>
      <c r="D1263" s="33" t="s">
        <v>85</v>
      </c>
      <c r="E1263" s="54">
        <v>1.55081911031863</v>
      </c>
      <c r="F1263" s="33" t="s">
        <v>5</v>
      </c>
      <c r="G1263" s="33"/>
      <c r="H1263" s="33" t="s">
        <v>13</v>
      </c>
      <c r="I1263" s="4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</row>
    <row r="1264" spans="1:32" x14ac:dyDescent="0.2">
      <c r="A1264" s="41" t="s">
        <v>55</v>
      </c>
      <c r="B1264" s="33" t="s">
        <v>25</v>
      </c>
      <c r="C1264" s="33" t="s">
        <v>239</v>
      </c>
      <c r="D1264" s="33" t="s">
        <v>125</v>
      </c>
      <c r="E1264" s="54">
        <v>0.82664717296596502</v>
      </c>
      <c r="F1264" s="33" t="s">
        <v>5</v>
      </c>
      <c r="G1264" s="33"/>
      <c r="H1264" s="33" t="s">
        <v>13</v>
      </c>
      <c r="I1264" s="42" t="s">
        <v>16</v>
      </c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</row>
    <row r="1265" spans="1:32" x14ac:dyDescent="0.2">
      <c r="A1265" s="41" t="s">
        <v>55</v>
      </c>
      <c r="B1265" s="33" t="s">
        <v>25</v>
      </c>
      <c r="C1265" s="33" t="s">
        <v>239</v>
      </c>
      <c r="D1265" s="33" t="s">
        <v>118</v>
      </c>
      <c r="E1265" s="54">
        <v>0.39875432972220698</v>
      </c>
      <c r="F1265" s="33" t="s">
        <v>5</v>
      </c>
      <c r="G1265" s="33"/>
      <c r="H1265" s="33"/>
      <c r="I1265" s="42" t="s">
        <v>498</v>
      </c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</row>
    <row r="1266" spans="1:32" x14ac:dyDescent="0.2">
      <c r="A1266" s="41" t="s">
        <v>55</v>
      </c>
      <c r="B1266" s="33" t="s">
        <v>25</v>
      </c>
      <c r="C1266" s="33" t="s">
        <v>239</v>
      </c>
      <c r="D1266" s="33" t="s">
        <v>109</v>
      </c>
      <c r="E1266" s="54">
        <v>0.38460581362222501</v>
      </c>
      <c r="F1266" s="33" t="s">
        <v>5</v>
      </c>
      <c r="G1266" s="33" t="s">
        <v>19</v>
      </c>
      <c r="H1266" s="33" t="s">
        <v>14</v>
      </c>
      <c r="I1266" s="42" t="s">
        <v>498</v>
      </c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</row>
    <row r="1267" spans="1:32" x14ac:dyDescent="0.2">
      <c r="A1267" s="41" t="s">
        <v>55</v>
      </c>
      <c r="B1267" s="33" t="s">
        <v>25</v>
      </c>
      <c r="C1267" s="33" t="s">
        <v>239</v>
      </c>
      <c r="D1267" s="33" t="s">
        <v>107</v>
      </c>
      <c r="E1267" s="54">
        <v>0.36783088756420601</v>
      </c>
      <c r="F1267" s="33" t="s">
        <v>6</v>
      </c>
      <c r="G1267" s="33"/>
      <c r="H1267" s="33"/>
      <c r="I1267" s="42" t="s">
        <v>498</v>
      </c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</row>
    <row r="1268" spans="1:32" x14ac:dyDescent="0.2">
      <c r="A1268" s="41" t="s">
        <v>55</v>
      </c>
      <c r="B1268" s="33" t="s">
        <v>25</v>
      </c>
      <c r="C1268" s="33" t="s">
        <v>239</v>
      </c>
      <c r="D1268" s="33" t="s">
        <v>104</v>
      </c>
      <c r="E1268" s="54">
        <v>0.36433443252099201</v>
      </c>
      <c r="F1268" s="33" t="s">
        <v>6</v>
      </c>
      <c r="G1268" s="33"/>
      <c r="H1268" s="33"/>
      <c r="I1268" s="4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</row>
    <row r="1269" spans="1:32" x14ac:dyDescent="0.2">
      <c r="A1269" s="41" t="s">
        <v>55</v>
      </c>
      <c r="B1269" s="33" t="s">
        <v>25</v>
      </c>
      <c r="C1269" s="33" t="s">
        <v>239</v>
      </c>
      <c r="D1269" s="33" t="s">
        <v>121</v>
      </c>
      <c r="E1269" s="54">
        <v>0.344531543130773</v>
      </c>
      <c r="F1269" s="33" t="s">
        <v>195</v>
      </c>
      <c r="G1269" s="33"/>
      <c r="H1269" s="33"/>
      <c r="I1269" s="4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</row>
    <row r="1270" spans="1:32" x14ac:dyDescent="0.2">
      <c r="A1270" s="41" t="s">
        <v>55</v>
      </c>
      <c r="B1270" s="33" t="s">
        <v>25</v>
      </c>
      <c r="C1270" s="33" t="s">
        <v>239</v>
      </c>
      <c r="D1270" s="33" t="s">
        <v>149</v>
      </c>
      <c r="E1270" s="54">
        <v>0.36844766557563602</v>
      </c>
      <c r="F1270" s="33" t="s">
        <v>5</v>
      </c>
      <c r="G1270" s="33"/>
      <c r="H1270" s="33"/>
      <c r="I1270" s="42" t="s">
        <v>498</v>
      </c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</row>
    <row r="1271" spans="1:32" x14ac:dyDescent="0.2">
      <c r="A1271" s="41" t="s">
        <v>55</v>
      </c>
      <c r="B1271" s="33" t="s">
        <v>25</v>
      </c>
      <c r="C1271" s="33" t="s">
        <v>239</v>
      </c>
      <c r="D1271" s="33" t="s">
        <v>71</v>
      </c>
      <c r="E1271" s="54">
        <v>18.423153733929201</v>
      </c>
      <c r="F1271" s="33" t="s">
        <v>5</v>
      </c>
      <c r="G1271" s="33"/>
      <c r="H1271" s="33"/>
      <c r="I1271" s="42" t="s">
        <v>498</v>
      </c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</row>
    <row r="1272" spans="1:32" x14ac:dyDescent="0.2">
      <c r="A1272" s="41" t="s">
        <v>55</v>
      </c>
      <c r="B1272" s="33" t="s">
        <v>25</v>
      </c>
      <c r="C1272" s="33" t="s">
        <v>239</v>
      </c>
      <c r="D1272" s="33" t="s">
        <v>75</v>
      </c>
      <c r="E1272" s="54">
        <v>4.3791758988828802</v>
      </c>
      <c r="F1272" s="33" t="s">
        <v>5</v>
      </c>
      <c r="G1272" s="33"/>
      <c r="H1272" s="33"/>
      <c r="I1272" s="42" t="s">
        <v>498</v>
      </c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</row>
    <row r="1273" spans="1:32" x14ac:dyDescent="0.2">
      <c r="A1273" s="41" t="s">
        <v>55</v>
      </c>
      <c r="B1273" s="33" t="s">
        <v>25</v>
      </c>
      <c r="C1273" s="33" t="s">
        <v>239</v>
      </c>
      <c r="D1273" s="33" t="s">
        <v>128</v>
      </c>
      <c r="E1273" s="54">
        <v>0.33939765373303699</v>
      </c>
      <c r="F1273" s="33" t="s">
        <v>5</v>
      </c>
      <c r="G1273" s="33"/>
      <c r="H1273" s="33"/>
      <c r="I1273" s="4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</row>
    <row r="1274" spans="1:32" x14ac:dyDescent="0.2">
      <c r="A1274" s="41" t="s">
        <v>55</v>
      </c>
      <c r="B1274" s="33" t="s">
        <v>25</v>
      </c>
      <c r="C1274" s="33" t="s">
        <v>239</v>
      </c>
      <c r="D1274" s="33" t="s">
        <v>137</v>
      </c>
      <c r="E1274" s="54">
        <v>0.481070855251645</v>
      </c>
      <c r="F1274" s="33" t="s">
        <v>5</v>
      </c>
      <c r="G1274" s="33"/>
      <c r="H1274" s="33" t="s">
        <v>13</v>
      </c>
      <c r="I1274" s="4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</row>
    <row r="1275" spans="1:32" x14ac:dyDescent="0.2">
      <c r="A1275" s="41" t="s">
        <v>55</v>
      </c>
      <c r="B1275" s="33" t="s">
        <v>25</v>
      </c>
      <c r="C1275" s="33" t="s">
        <v>239</v>
      </c>
      <c r="D1275" s="33" t="s">
        <v>83</v>
      </c>
      <c r="E1275" s="54">
        <v>0.461552709282883</v>
      </c>
      <c r="F1275" s="33" t="s">
        <v>195</v>
      </c>
      <c r="G1275" s="33"/>
      <c r="H1275" s="33"/>
      <c r="I1275" s="4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</row>
    <row r="1276" spans="1:32" x14ac:dyDescent="0.2">
      <c r="A1276" s="41" t="s">
        <v>55</v>
      </c>
      <c r="B1276" s="33" t="s">
        <v>25</v>
      </c>
      <c r="C1276" s="33" t="s">
        <v>239</v>
      </c>
      <c r="D1276" s="33" t="s">
        <v>119</v>
      </c>
      <c r="E1276" s="54">
        <v>1.9184443541144001</v>
      </c>
      <c r="F1276" s="33" t="s">
        <v>5</v>
      </c>
      <c r="G1276" s="33"/>
      <c r="H1276" s="33" t="s">
        <v>13</v>
      </c>
      <c r="I1276" s="4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</row>
    <row r="1277" spans="1:32" x14ac:dyDescent="0.2">
      <c r="A1277" s="41" t="s">
        <v>55</v>
      </c>
      <c r="B1277" s="33" t="s">
        <v>25</v>
      </c>
      <c r="C1277" s="33" t="s">
        <v>239</v>
      </c>
      <c r="D1277" s="33" t="s">
        <v>102</v>
      </c>
      <c r="E1277" s="54">
        <v>0.51579028873578103</v>
      </c>
      <c r="F1277" s="33" t="s">
        <v>5</v>
      </c>
      <c r="G1277" s="33"/>
      <c r="H1277" s="33" t="s">
        <v>13</v>
      </c>
      <c r="I1277" s="42" t="s">
        <v>500</v>
      </c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</row>
    <row r="1278" spans="1:32" x14ac:dyDescent="0.2">
      <c r="A1278" s="41" t="s">
        <v>55</v>
      </c>
      <c r="B1278" s="33" t="s">
        <v>25</v>
      </c>
      <c r="C1278" s="33" t="s">
        <v>239</v>
      </c>
      <c r="D1278" s="33" t="s">
        <v>145</v>
      </c>
      <c r="E1278" s="54">
        <v>0.65088248088045397</v>
      </c>
      <c r="F1278" s="33" t="s">
        <v>5</v>
      </c>
      <c r="G1278" s="33"/>
      <c r="H1278" s="33" t="s">
        <v>13</v>
      </c>
      <c r="I1278" s="42" t="s">
        <v>499</v>
      </c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</row>
    <row r="1279" spans="1:32" x14ac:dyDescent="0.2">
      <c r="A1279" s="41" t="s">
        <v>55</v>
      </c>
      <c r="B1279" s="33" t="s">
        <v>25</v>
      </c>
      <c r="C1279" s="33" t="s">
        <v>239</v>
      </c>
      <c r="D1279" s="33" t="s">
        <v>84</v>
      </c>
      <c r="E1279" s="54">
        <v>1.6775257172845901</v>
      </c>
      <c r="F1279" s="33" t="s">
        <v>3</v>
      </c>
      <c r="G1279" s="33"/>
      <c r="H1279" s="33" t="s">
        <v>13</v>
      </c>
      <c r="I1279" s="42" t="s">
        <v>498</v>
      </c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</row>
    <row r="1280" spans="1:32" x14ac:dyDescent="0.2">
      <c r="A1280" s="41" t="s">
        <v>55</v>
      </c>
      <c r="B1280" s="33" t="s">
        <v>25</v>
      </c>
      <c r="C1280" s="33" t="s">
        <v>239</v>
      </c>
      <c r="D1280" s="33" t="s">
        <v>129</v>
      </c>
      <c r="E1280" s="54">
        <v>3.1369387402028401</v>
      </c>
      <c r="F1280" s="33" t="s">
        <v>193</v>
      </c>
      <c r="G1280" s="33"/>
      <c r="H1280" s="33"/>
      <c r="I1280" s="4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</row>
    <row r="1281" spans="1:32" x14ac:dyDescent="0.2">
      <c r="A1281" s="41" t="s">
        <v>55</v>
      </c>
      <c r="B1281" s="33" t="s">
        <v>25</v>
      </c>
      <c r="C1281" s="33" t="s">
        <v>239</v>
      </c>
      <c r="D1281" s="33" t="s">
        <v>91</v>
      </c>
      <c r="E1281" s="54">
        <v>1.60843247696553</v>
      </c>
      <c r="F1281" s="33" t="s">
        <v>201</v>
      </c>
      <c r="G1281" s="33"/>
      <c r="H1281" s="33" t="s">
        <v>13</v>
      </c>
      <c r="I1281" s="4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</row>
    <row r="1282" spans="1:32" x14ac:dyDescent="0.2">
      <c r="A1282" s="41" t="s">
        <v>55</v>
      </c>
      <c r="B1282" s="33" t="s">
        <v>25</v>
      </c>
      <c r="C1282" s="33" t="s">
        <v>239</v>
      </c>
      <c r="D1282" s="33" t="s">
        <v>99</v>
      </c>
      <c r="E1282" s="54">
        <v>0.92805047542622299</v>
      </c>
      <c r="F1282" s="33" t="s">
        <v>5</v>
      </c>
      <c r="G1282" s="33"/>
      <c r="H1282" s="33" t="s">
        <v>13</v>
      </c>
      <c r="I1282" s="42" t="s">
        <v>498</v>
      </c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</row>
    <row r="1283" spans="1:32" x14ac:dyDescent="0.2">
      <c r="A1283" s="41" t="s">
        <v>55</v>
      </c>
      <c r="B1283" s="33" t="s">
        <v>25</v>
      </c>
      <c r="C1283" s="33" t="s">
        <v>239</v>
      </c>
      <c r="D1283" s="33" t="s">
        <v>178</v>
      </c>
      <c r="E1283" s="54">
        <v>1.01384314455697</v>
      </c>
      <c r="F1283" s="33" t="s">
        <v>5</v>
      </c>
      <c r="G1283" s="33" t="s">
        <v>19</v>
      </c>
      <c r="H1283" s="33" t="s">
        <v>200</v>
      </c>
      <c r="I1283" s="42" t="s">
        <v>16</v>
      </c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</row>
    <row r="1284" spans="1:32" x14ac:dyDescent="0.2">
      <c r="A1284" s="41" t="s">
        <v>55</v>
      </c>
      <c r="B1284" s="33" t="s">
        <v>25</v>
      </c>
      <c r="C1284" s="33" t="s">
        <v>239</v>
      </c>
      <c r="D1284" s="33" t="s">
        <v>123</v>
      </c>
      <c r="E1284" s="54">
        <v>2.2115623235889399</v>
      </c>
      <c r="F1284" s="33" t="s">
        <v>5</v>
      </c>
      <c r="G1284" s="33"/>
      <c r="H1284" s="33" t="s">
        <v>13</v>
      </c>
      <c r="I1284" s="4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</row>
    <row r="1285" spans="1:32" x14ac:dyDescent="0.2">
      <c r="A1285" s="41" t="s">
        <v>55</v>
      </c>
      <c r="B1285" s="33" t="s">
        <v>25</v>
      </c>
      <c r="C1285" s="33" t="s">
        <v>239</v>
      </c>
      <c r="D1285" s="33" t="s">
        <v>80</v>
      </c>
      <c r="E1285" s="54">
        <v>1.9238920105788799</v>
      </c>
      <c r="F1285" s="33" t="s">
        <v>5</v>
      </c>
      <c r="G1285" s="33"/>
      <c r="H1285" s="33" t="s">
        <v>13</v>
      </c>
      <c r="I1285" s="42" t="s">
        <v>498</v>
      </c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</row>
    <row r="1286" spans="1:32" x14ac:dyDescent="0.2">
      <c r="A1286" s="41" t="s">
        <v>55</v>
      </c>
      <c r="B1286" s="33" t="s">
        <v>25</v>
      </c>
      <c r="C1286" s="33" t="s">
        <v>239</v>
      </c>
      <c r="D1286" s="33" t="s">
        <v>82</v>
      </c>
      <c r="E1286" s="54">
        <v>3.91058710173141</v>
      </c>
      <c r="F1286" s="33" t="s">
        <v>5</v>
      </c>
      <c r="G1286" s="33"/>
      <c r="H1286" s="33" t="s">
        <v>13</v>
      </c>
      <c r="I1286" s="42" t="s">
        <v>498</v>
      </c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</row>
    <row r="1287" spans="1:32" x14ac:dyDescent="0.2">
      <c r="A1287" s="41" t="s">
        <v>55</v>
      </c>
      <c r="B1287" s="33" t="s">
        <v>25</v>
      </c>
      <c r="C1287" s="33" t="s">
        <v>239</v>
      </c>
      <c r="D1287" s="33" t="s">
        <v>92</v>
      </c>
      <c r="E1287" s="54">
        <v>1.9534337892564899</v>
      </c>
      <c r="F1287" s="33" t="s">
        <v>5</v>
      </c>
      <c r="G1287" s="33"/>
      <c r="H1287" s="33" t="s">
        <v>13</v>
      </c>
      <c r="I1287" s="4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</row>
    <row r="1288" spans="1:32" x14ac:dyDescent="0.2">
      <c r="A1288" s="41" t="s">
        <v>55</v>
      </c>
      <c r="B1288" s="33" t="s">
        <v>25</v>
      </c>
      <c r="C1288" s="33" t="s">
        <v>239</v>
      </c>
      <c r="D1288" s="33" t="s">
        <v>179</v>
      </c>
      <c r="E1288" s="54">
        <v>0.26075461215370099</v>
      </c>
      <c r="F1288" s="33" t="s">
        <v>5</v>
      </c>
      <c r="G1288" s="33" t="s">
        <v>21</v>
      </c>
      <c r="H1288" s="33" t="s">
        <v>200</v>
      </c>
      <c r="I1288" s="42" t="s">
        <v>499</v>
      </c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</row>
    <row r="1289" spans="1:32" x14ac:dyDescent="0.2">
      <c r="A1289" s="41" t="s">
        <v>55</v>
      </c>
      <c r="B1289" s="33" t="s">
        <v>25</v>
      </c>
      <c r="C1289" s="33" t="s">
        <v>239</v>
      </c>
      <c r="D1289" s="33" t="s">
        <v>108</v>
      </c>
      <c r="E1289" s="54">
        <v>0.30536285636059002</v>
      </c>
      <c r="F1289" s="33" t="s">
        <v>6</v>
      </c>
      <c r="G1289" s="33"/>
      <c r="H1289" s="33"/>
      <c r="I1289" s="42" t="s">
        <v>499</v>
      </c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</row>
    <row r="1290" spans="1:32" x14ac:dyDescent="0.2">
      <c r="A1290" s="41" t="s">
        <v>55</v>
      </c>
      <c r="B1290" s="33" t="s">
        <v>25</v>
      </c>
      <c r="C1290" s="33" t="s">
        <v>239</v>
      </c>
      <c r="D1290" s="33" t="s">
        <v>81</v>
      </c>
      <c r="E1290" s="54">
        <v>1.5697128902278601</v>
      </c>
      <c r="F1290" s="33" t="s">
        <v>5</v>
      </c>
      <c r="G1290" s="33"/>
      <c r="H1290" s="33"/>
      <c r="I1290" s="42" t="s">
        <v>500</v>
      </c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</row>
    <row r="1291" spans="1:32" x14ac:dyDescent="0.2">
      <c r="A1291" s="41" t="s">
        <v>55</v>
      </c>
      <c r="B1291" s="33" t="s">
        <v>25</v>
      </c>
      <c r="C1291" s="33" t="s">
        <v>239</v>
      </c>
      <c r="D1291" s="33" t="s">
        <v>139</v>
      </c>
      <c r="E1291" s="54">
        <v>0.96674849882179203</v>
      </c>
      <c r="F1291" s="33" t="s">
        <v>5</v>
      </c>
      <c r="G1291" s="33"/>
      <c r="H1291" s="33"/>
      <c r="I1291" s="42" t="s">
        <v>499</v>
      </c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</row>
    <row r="1292" spans="1:32" x14ac:dyDescent="0.2">
      <c r="A1292" s="41" t="s">
        <v>55</v>
      </c>
      <c r="B1292" s="33" t="s">
        <v>25</v>
      </c>
      <c r="C1292" s="33" t="s">
        <v>239</v>
      </c>
      <c r="D1292" s="33" t="s">
        <v>114</v>
      </c>
      <c r="E1292" s="54">
        <v>2.1220241734725001</v>
      </c>
      <c r="F1292" s="33" t="s">
        <v>195</v>
      </c>
      <c r="G1292" s="33"/>
      <c r="H1292" s="33" t="s">
        <v>13</v>
      </c>
      <c r="I1292" s="4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</row>
    <row r="1293" spans="1:32" x14ac:dyDescent="0.2">
      <c r="A1293" s="41" t="s">
        <v>55</v>
      </c>
      <c r="B1293" s="33" t="s">
        <v>25</v>
      </c>
      <c r="C1293" s="33" t="s">
        <v>239</v>
      </c>
      <c r="D1293" s="33" t="s">
        <v>180</v>
      </c>
      <c r="E1293" s="54">
        <v>0.44716500359908101</v>
      </c>
      <c r="F1293" s="33" t="s">
        <v>5</v>
      </c>
      <c r="G1293" s="33"/>
      <c r="H1293" s="33" t="s">
        <v>13</v>
      </c>
      <c r="I1293" s="42" t="s">
        <v>16</v>
      </c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</row>
    <row r="1294" spans="1:32" x14ac:dyDescent="0.2">
      <c r="A1294" s="41" t="s">
        <v>55</v>
      </c>
      <c r="B1294" s="33" t="s">
        <v>25</v>
      </c>
      <c r="C1294" s="33" t="s">
        <v>239</v>
      </c>
      <c r="D1294" s="33" t="s">
        <v>130</v>
      </c>
      <c r="E1294" s="54">
        <v>0.31633274677248802</v>
      </c>
      <c r="F1294" s="33" t="s">
        <v>3</v>
      </c>
      <c r="G1294" s="33"/>
      <c r="H1294" s="33" t="s">
        <v>13</v>
      </c>
      <c r="I1294" s="42" t="s">
        <v>498</v>
      </c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</row>
    <row r="1295" spans="1:32" x14ac:dyDescent="0.2">
      <c r="A1295" s="41" t="s">
        <v>55</v>
      </c>
      <c r="B1295" s="33" t="s">
        <v>25</v>
      </c>
      <c r="C1295" s="33" t="s">
        <v>239</v>
      </c>
      <c r="D1295" s="33" t="s">
        <v>140</v>
      </c>
      <c r="E1295" s="54">
        <v>0.30611320445792201</v>
      </c>
      <c r="F1295" s="33" t="s">
        <v>3</v>
      </c>
      <c r="G1295" s="33"/>
      <c r="H1295" s="33" t="s">
        <v>13</v>
      </c>
      <c r="I1295" s="4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</row>
    <row r="1296" spans="1:32" x14ac:dyDescent="0.2">
      <c r="A1296" s="41" t="s">
        <v>55</v>
      </c>
      <c r="B1296" s="33" t="s">
        <v>25</v>
      </c>
      <c r="C1296" s="33" t="s">
        <v>239</v>
      </c>
      <c r="D1296" s="33" t="s">
        <v>88</v>
      </c>
      <c r="E1296" s="54">
        <v>1.9447869912701501</v>
      </c>
      <c r="F1296" s="33" t="s">
        <v>5</v>
      </c>
      <c r="G1296" s="33"/>
      <c r="H1296" s="33" t="s">
        <v>13</v>
      </c>
      <c r="I1296" s="42" t="s">
        <v>500</v>
      </c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</row>
    <row r="1297" spans="1:32" x14ac:dyDescent="0.2">
      <c r="A1297" s="41" t="s">
        <v>55</v>
      </c>
      <c r="B1297" s="33" t="s">
        <v>25</v>
      </c>
      <c r="C1297" s="33" t="s">
        <v>239</v>
      </c>
      <c r="D1297" s="33" t="s">
        <v>101</v>
      </c>
      <c r="E1297" s="54">
        <v>0.21374725452076099</v>
      </c>
      <c r="F1297" s="33" t="s">
        <v>5</v>
      </c>
      <c r="G1297" s="33"/>
      <c r="H1297" s="33" t="s">
        <v>13</v>
      </c>
      <c r="I1297" s="42" t="s">
        <v>499</v>
      </c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</row>
    <row r="1298" spans="1:32" x14ac:dyDescent="0.2">
      <c r="A1298" s="41" t="s">
        <v>55</v>
      </c>
      <c r="B1298" s="33" t="s">
        <v>25</v>
      </c>
      <c r="C1298" s="33" t="s">
        <v>239</v>
      </c>
      <c r="D1298" s="33" t="s">
        <v>95</v>
      </c>
      <c r="E1298" s="54">
        <v>4.0531524737549303</v>
      </c>
      <c r="F1298" s="33" t="s">
        <v>5</v>
      </c>
      <c r="G1298" s="33"/>
      <c r="H1298" s="33" t="s">
        <v>13</v>
      </c>
      <c r="I1298" s="42" t="s">
        <v>499</v>
      </c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</row>
    <row r="1299" spans="1:32" x14ac:dyDescent="0.2">
      <c r="A1299" s="41" t="s">
        <v>55</v>
      </c>
      <c r="B1299" s="33" t="s">
        <v>25</v>
      </c>
      <c r="C1299" s="33" t="s">
        <v>239</v>
      </c>
      <c r="D1299" s="33" t="s">
        <v>141</v>
      </c>
      <c r="E1299" s="54">
        <v>0.79311336561158396</v>
      </c>
      <c r="F1299" s="33" t="s">
        <v>5</v>
      </c>
      <c r="G1299" s="33"/>
      <c r="H1299" s="33"/>
      <c r="I1299" s="42" t="s">
        <v>499</v>
      </c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</row>
    <row r="1300" spans="1:32" x14ac:dyDescent="0.2">
      <c r="A1300" s="41" t="s">
        <v>55</v>
      </c>
      <c r="B1300" s="33" t="s">
        <v>25</v>
      </c>
      <c r="C1300" s="33" t="s">
        <v>239</v>
      </c>
      <c r="D1300" s="33" t="s">
        <v>116</v>
      </c>
      <c r="E1300" s="54">
        <v>4.0118093129963901</v>
      </c>
      <c r="F1300" s="33" t="s">
        <v>5</v>
      </c>
      <c r="G1300" s="33"/>
      <c r="H1300" s="33" t="s">
        <v>13</v>
      </c>
      <c r="I1300" s="42" t="s">
        <v>499</v>
      </c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</row>
    <row r="1301" spans="1:32" x14ac:dyDescent="0.2">
      <c r="A1301" s="41" t="s">
        <v>56</v>
      </c>
      <c r="B1301" s="33" t="s">
        <v>25</v>
      </c>
      <c r="C1301" s="33" t="s">
        <v>239</v>
      </c>
      <c r="D1301" s="33" t="s">
        <v>132</v>
      </c>
      <c r="E1301" s="54">
        <v>0.39253039014896302</v>
      </c>
      <c r="F1301" s="33" t="s">
        <v>193</v>
      </c>
      <c r="G1301" s="33"/>
      <c r="H1301" s="33"/>
      <c r="I1301" s="4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</row>
    <row r="1302" spans="1:32" x14ac:dyDescent="0.2">
      <c r="A1302" s="41" t="s">
        <v>56</v>
      </c>
      <c r="B1302" s="33" t="s">
        <v>25</v>
      </c>
      <c r="C1302" s="33" t="s">
        <v>239</v>
      </c>
      <c r="D1302" s="33" t="s">
        <v>133</v>
      </c>
      <c r="E1302" s="54">
        <v>0.208874288454174</v>
      </c>
      <c r="F1302" s="33" t="s">
        <v>193</v>
      </c>
      <c r="G1302" s="33"/>
      <c r="H1302" s="33"/>
      <c r="I1302" s="4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</row>
    <row r="1303" spans="1:32" x14ac:dyDescent="0.2">
      <c r="A1303" s="41" t="s">
        <v>56</v>
      </c>
      <c r="B1303" s="33" t="s">
        <v>25</v>
      </c>
      <c r="C1303" s="33" t="s">
        <v>239</v>
      </c>
      <c r="D1303" s="33" t="s">
        <v>127</v>
      </c>
      <c r="E1303" s="54">
        <v>0.77446627452007599</v>
      </c>
      <c r="F1303" s="33" t="s">
        <v>6</v>
      </c>
      <c r="G1303" s="33"/>
      <c r="H1303" s="33"/>
      <c r="I1303" s="4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</row>
    <row r="1304" spans="1:32" x14ac:dyDescent="0.2">
      <c r="A1304" s="41" t="s">
        <v>56</v>
      </c>
      <c r="B1304" s="33" t="s">
        <v>25</v>
      </c>
      <c r="C1304" s="33" t="s">
        <v>239</v>
      </c>
      <c r="D1304" s="33" t="s">
        <v>115</v>
      </c>
      <c r="E1304" s="54">
        <v>0.468621589626534</v>
      </c>
      <c r="F1304" s="33" t="s">
        <v>6</v>
      </c>
      <c r="G1304" s="33"/>
      <c r="H1304" s="33"/>
      <c r="I1304" s="4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</row>
    <row r="1305" spans="1:32" x14ac:dyDescent="0.2">
      <c r="A1305" s="41" t="s">
        <v>56</v>
      </c>
      <c r="B1305" s="33" t="s">
        <v>25</v>
      </c>
      <c r="C1305" s="33" t="s">
        <v>239</v>
      </c>
      <c r="D1305" s="33" t="s">
        <v>77</v>
      </c>
      <c r="E1305" s="54">
        <v>0.57692604247234602</v>
      </c>
      <c r="F1305" s="33" t="s">
        <v>5</v>
      </c>
      <c r="G1305" s="33"/>
      <c r="H1305" s="33" t="s">
        <v>13</v>
      </c>
      <c r="I1305" s="4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</row>
    <row r="1306" spans="1:32" x14ac:dyDescent="0.2">
      <c r="A1306" s="41" t="s">
        <v>56</v>
      </c>
      <c r="B1306" s="33" t="s">
        <v>25</v>
      </c>
      <c r="C1306" s="33" t="s">
        <v>239</v>
      </c>
      <c r="D1306" s="33" t="s">
        <v>131</v>
      </c>
      <c r="E1306" s="54">
        <v>8.5714434469067005</v>
      </c>
      <c r="F1306" s="33" t="s">
        <v>193</v>
      </c>
      <c r="G1306" s="33"/>
      <c r="H1306" s="33"/>
      <c r="I1306" s="4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</row>
    <row r="1307" spans="1:32" x14ac:dyDescent="0.2">
      <c r="A1307" s="41" t="s">
        <v>56</v>
      </c>
      <c r="B1307" s="33" t="s">
        <v>25</v>
      </c>
      <c r="C1307" s="33" t="s">
        <v>239</v>
      </c>
      <c r="D1307" s="33" t="s">
        <v>110</v>
      </c>
      <c r="E1307" s="54">
        <v>16.268063982034398</v>
      </c>
      <c r="F1307" s="33" t="s">
        <v>193</v>
      </c>
      <c r="G1307" s="33"/>
      <c r="H1307" s="33"/>
      <c r="I1307" s="4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</row>
    <row r="1308" spans="1:32" x14ac:dyDescent="0.2">
      <c r="A1308" s="41" t="s">
        <v>56</v>
      </c>
      <c r="B1308" s="33" t="s">
        <v>25</v>
      </c>
      <c r="C1308" s="33" t="s">
        <v>239</v>
      </c>
      <c r="D1308" s="33" t="s">
        <v>90</v>
      </c>
      <c r="E1308" s="54">
        <v>8.5095839072271193</v>
      </c>
      <c r="F1308" s="33" t="s">
        <v>193</v>
      </c>
      <c r="G1308" s="33"/>
      <c r="H1308" s="33"/>
      <c r="I1308" s="4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</row>
    <row r="1309" spans="1:32" x14ac:dyDescent="0.2">
      <c r="A1309" s="41" t="s">
        <v>56</v>
      </c>
      <c r="B1309" s="33" t="s">
        <v>25</v>
      </c>
      <c r="C1309" s="33" t="s">
        <v>239</v>
      </c>
      <c r="D1309" s="33" t="s">
        <v>94</v>
      </c>
      <c r="E1309" s="54">
        <v>0.98706668644052897</v>
      </c>
      <c r="F1309" s="33" t="s">
        <v>6</v>
      </c>
      <c r="G1309" s="33"/>
      <c r="H1309" s="33"/>
      <c r="I1309" s="42" t="s">
        <v>498</v>
      </c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</row>
    <row r="1310" spans="1:32" x14ac:dyDescent="0.2">
      <c r="A1310" s="41" t="s">
        <v>56</v>
      </c>
      <c r="B1310" s="33" t="s">
        <v>25</v>
      </c>
      <c r="C1310" s="33" t="s">
        <v>239</v>
      </c>
      <c r="D1310" s="33" t="s">
        <v>117</v>
      </c>
      <c r="E1310" s="54">
        <v>2.5529012133748901</v>
      </c>
      <c r="F1310" s="33" t="s">
        <v>193</v>
      </c>
      <c r="G1310" s="33"/>
      <c r="H1310" s="33"/>
      <c r="I1310" s="4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</row>
    <row r="1311" spans="1:32" x14ac:dyDescent="0.2">
      <c r="A1311" s="41" t="s">
        <v>56</v>
      </c>
      <c r="B1311" s="33" t="s">
        <v>25</v>
      </c>
      <c r="C1311" s="33" t="s">
        <v>239</v>
      </c>
      <c r="D1311" s="33" t="s">
        <v>96</v>
      </c>
      <c r="E1311" s="54">
        <v>7.91478029570332</v>
      </c>
      <c r="F1311" s="33" t="s">
        <v>193</v>
      </c>
      <c r="G1311" s="33"/>
      <c r="H1311" s="33"/>
      <c r="I1311" s="4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</row>
    <row r="1312" spans="1:32" x14ac:dyDescent="0.2">
      <c r="A1312" s="41" t="s">
        <v>56</v>
      </c>
      <c r="B1312" s="33" t="s">
        <v>25</v>
      </c>
      <c r="C1312" s="33" t="s">
        <v>239</v>
      </c>
      <c r="D1312" s="33" t="s">
        <v>87</v>
      </c>
      <c r="E1312" s="54">
        <v>1.1977750699945799</v>
      </c>
      <c r="F1312" s="33" t="s">
        <v>5</v>
      </c>
      <c r="G1312" s="33"/>
      <c r="H1312" s="33" t="s">
        <v>13</v>
      </c>
      <c r="I1312" s="4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</row>
    <row r="1313" spans="1:32" x14ac:dyDescent="0.2">
      <c r="A1313" s="41" t="s">
        <v>56</v>
      </c>
      <c r="B1313" s="33" t="s">
        <v>25</v>
      </c>
      <c r="C1313" s="33" t="s">
        <v>239</v>
      </c>
      <c r="D1313" s="33" t="s">
        <v>79</v>
      </c>
      <c r="E1313" s="54">
        <v>0.66847334357485999</v>
      </c>
      <c r="F1313" s="33" t="s">
        <v>3</v>
      </c>
      <c r="G1313" s="33"/>
      <c r="H1313" s="33"/>
      <c r="I1313" s="42" t="s">
        <v>498</v>
      </c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</row>
    <row r="1314" spans="1:32" x14ac:dyDescent="0.2">
      <c r="A1314" s="41" t="s">
        <v>56</v>
      </c>
      <c r="B1314" s="33" t="s">
        <v>25</v>
      </c>
      <c r="C1314" s="33" t="s">
        <v>239</v>
      </c>
      <c r="D1314" s="33" t="s">
        <v>85</v>
      </c>
      <c r="E1314" s="54">
        <v>0.73051904420873004</v>
      </c>
      <c r="F1314" s="33" t="s">
        <v>5</v>
      </c>
      <c r="G1314" s="33"/>
      <c r="H1314" s="33" t="s">
        <v>13</v>
      </c>
      <c r="I1314" s="4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</row>
    <row r="1315" spans="1:32" x14ac:dyDescent="0.2">
      <c r="A1315" s="41" t="s">
        <v>56</v>
      </c>
      <c r="B1315" s="33" t="s">
        <v>25</v>
      </c>
      <c r="C1315" s="33" t="s">
        <v>239</v>
      </c>
      <c r="D1315" s="33" t="s">
        <v>135</v>
      </c>
      <c r="E1315" s="54">
        <v>0.82508005375984295</v>
      </c>
      <c r="F1315" s="33" t="s">
        <v>5</v>
      </c>
      <c r="G1315" s="33"/>
      <c r="H1315" s="33" t="s">
        <v>13</v>
      </c>
      <c r="I1315" s="42" t="s">
        <v>498</v>
      </c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</row>
    <row r="1316" spans="1:32" x14ac:dyDescent="0.2">
      <c r="A1316" s="41" t="s">
        <v>56</v>
      </c>
      <c r="B1316" s="33" t="s">
        <v>25</v>
      </c>
      <c r="C1316" s="33" t="s">
        <v>239</v>
      </c>
      <c r="D1316" s="33" t="s">
        <v>125</v>
      </c>
      <c r="E1316" s="54">
        <v>0.31024842693744598</v>
      </c>
      <c r="F1316" s="33" t="s">
        <v>5</v>
      </c>
      <c r="G1316" s="33"/>
      <c r="H1316" s="33" t="s">
        <v>13</v>
      </c>
      <c r="I1316" s="42" t="s">
        <v>16</v>
      </c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</row>
    <row r="1317" spans="1:32" x14ac:dyDescent="0.2">
      <c r="A1317" s="41" t="s">
        <v>56</v>
      </c>
      <c r="B1317" s="33" t="s">
        <v>25</v>
      </c>
      <c r="C1317" s="33" t="s">
        <v>239</v>
      </c>
      <c r="D1317" s="33" t="s">
        <v>107</v>
      </c>
      <c r="E1317" s="54">
        <v>1.16102531493896</v>
      </c>
      <c r="F1317" s="33" t="s">
        <v>6</v>
      </c>
      <c r="G1317" s="33"/>
      <c r="H1317" s="33"/>
      <c r="I1317" s="42" t="s">
        <v>498</v>
      </c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</row>
    <row r="1318" spans="1:32" x14ac:dyDescent="0.2">
      <c r="A1318" s="41" t="s">
        <v>56</v>
      </c>
      <c r="B1318" s="33" t="s">
        <v>25</v>
      </c>
      <c r="C1318" s="33" t="s">
        <v>239</v>
      </c>
      <c r="D1318" s="33" t="s">
        <v>109</v>
      </c>
      <c r="E1318" s="54">
        <v>0.55805722386561296</v>
      </c>
      <c r="F1318" s="33" t="s">
        <v>5</v>
      </c>
      <c r="G1318" s="33" t="s">
        <v>19</v>
      </c>
      <c r="H1318" s="33" t="s">
        <v>14</v>
      </c>
      <c r="I1318" s="42" t="s">
        <v>498</v>
      </c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</row>
    <row r="1319" spans="1:32" x14ac:dyDescent="0.2">
      <c r="A1319" s="41" t="s">
        <v>56</v>
      </c>
      <c r="B1319" s="33" t="s">
        <v>25</v>
      </c>
      <c r="C1319" s="33" t="s">
        <v>239</v>
      </c>
      <c r="D1319" s="33" t="s">
        <v>104</v>
      </c>
      <c r="E1319" s="54">
        <v>0.54572418692063895</v>
      </c>
      <c r="F1319" s="33" t="s">
        <v>6</v>
      </c>
      <c r="G1319" s="33"/>
      <c r="H1319" s="33"/>
      <c r="I1319" s="4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</row>
    <row r="1320" spans="1:32" x14ac:dyDescent="0.2">
      <c r="A1320" s="41" t="s">
        <v>56</v>
      </c>
      <c r="B1320" s="33" t="s">
        <v>25</v>
      </c>
      <c r="C1320" s="33" t="s">
        <v>239</v>
      </c>
      <c r="D1320" s="33" t="s">
        <v>121</v>
      </c>
      <c r="E1320" s="54">
        <v>0.31190243642920801</v>
      </c>
      <c r="F1320" s="33" t="s">
        <v>195</v>
      </c>
      <c r="G1320" s="33"/>
      <c r="H1320" s="33"/>
      <c r="I1320" s="4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</row>
    <row r="1321" spans="1:32" x14ac:dyDescent="0.2">
      <c r="A1321" s="41" t="s">
        <v>56</v>
      </c>
      <c r="B1321" s="33" t="s">
        <v>25</v>
      </c>
      <c r="C1321" s="33" t="s">
        <v>239</v>
      </c>
      <c r="D1321" s="33" t="s">
        <v>71</v>
      </c>
      <c r="E1321" s="54">
        <v>11.1363316971412</v>
      </c>
      <c r="F1321" s="33" t="s">
        <v>5</v>
      </c>
      <c r="G1321" s="33"/>
      <c r="H1321" s="33"/>
      <c r="I1321" s="42" t="s">
        <v>498</v>
      </c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</row>
    <row r="1322" spans="1:32" x14ac:dyDescent="0.2">
      <c r="A1322" s="41" t="s">
        <v>56</v>
      </c>
      <c r="B1322" s="33" t="s">
        <v>25</v>
      </c>
      <c r="C1322" s="33" t="s">
        <v>239</v>
      </c>
      <c r="D1322" s="33" t="s">
        <v>75</v>
      </c>
      <c r="E1322" s="54">
        <v>4.8230721470744902</v>
      </c>
      <c r="F1322" s="33" t="s">
        <v>5</v>
      </c>
      <c r="G1322" s="33"/>
      <c r="H1322" s="33"/>
      <c r="I1322" s="42" t="s">
        <v>498</v>
      </c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</row>
    <row r="1323" spans="1:32" x14ac:dyDescent="0.2">
      <c r="A1323" s="41" t="s">
        <v>56</v>
      </c>
      <c r="B1323" s="33" t="s">
        <v>25</v>
      </c>
      <c r="C1323" s="33" t="s">
        <v>239</v>
      </c>
      <c r="D1323" s="33" t="s">
        <v>128</v>
      </c>
      <c r="E1323" s="54">
        <v>0.64770862409468399</v>
      </c>
      <c r="F1323" s="33" t="s">
        <v>5</v>
      </c>
      <c r="G1323" s="33"/>
      <c r="H1323" s="33"/>
      <c r="I1323" s="4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</row>
    <row r="1324" spans="1:32" x14ac:dyDescent="0.2">
      <c r="A1324" s="41" t="s">
        <v>56</v>
      </c>
      <c r="B1324" s="33" t="s">
        <v>25</v>
      </c>
      <c r="C1324" s="33" t="s">
        <v>239</v>
      </c>
      <c r="D1324" s="33" t="s">
        <v>176</v>
      </c>
      <c r="E1324" s="54">
        <v>0.75009664385008901</v>
      </c>
      <c r="F1324" s="33" t="s">
        <v>6</v>
      </c>
      <c r="G1324" s="33"/>
      <c r="H1324" s="33" t="s">
        <v>13</v>
      </c>
      <c r="I1324" s="42" t="s">
        <v>498</v>
      </c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</row>
    <row r="1325" spans="1:32" x14ac:dyDescent="0.2">
      <c r="A1325" s="41" t="s">
        <v>56</v>
      </c>
      <c r="B1325" s="33" t="s">
        <v>25</v>
      </c>
      <c r="C1325" s="33" t="s">
        <v>239</v>
      </c>
      <c r="D1325" s="33" t="s">
        <v>119</v>
      </c>
      <c r="E1325" s="54">
        <v>1.06914104960081</v>
      </c>
      <c r="F1325" s="33" t="s">
        <v>5</v>
      </c>
      <c r="G1325" s="33"/>
      <c r="H1325" s="33" t="s">
        <v>13</v>
      </c>
      <c r="I1325" s="4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</row>
    <row r="1326" spans="1:32" x14ac:dyDescent="0.2">
      <c r="A1326" s="41" t="s">
        <v>56</v>
      </c>
      <c r="B1326" s="33" t="s">
        <v>25</v>
      </c>
      <c r="C1326" s="33" t="s">
        <v>239</v>
      </c>
      <c r="D1326" s="33" t="s">
        <v>102</v>
      </c>
      <c r="E1326" s="54">
        <v>0.24311610412357099</v>
      </c>
      <c r="F1326" s="33" t="s">
        <v>5</v>
      </c>
      <c r="G1326" s="33"/>
      <c r="H1326" s="33" t="s">
        <v>13</v>
      </c>
      <c r="I1326" s="42" t="s">
        <v>500</v>
      </c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</row>
    <row r="1327" spans="1:32" x14ac:dyDescent="0.2">
      <c r="A1327" s="41" t="s">
        <v>56</v>
      </c>
      <c r="B1327" s="33" t="s">
        <v>25</v>
      </c>
      <c r="C1327" s="33" t="s">
        <v>239</v>
      </c>
      <c r="D1327" s="33" t="s">
        <v>84</v>
      </c>
      <c r="E1327" s="54">
        <v>1.0079242338430501</v>
      </c>
      <c r="F1327" s="33" t="s">
        <v>3</v>
      </c>
      <c r="G1327" s="33"/>
      <c r="H1327" s="33" t="s">
        <v>13</v>
      </c>
      <c r="I1327" s="42" t="s">
        <v>498</v>
      </c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</row>
    <row r="1328" spans="1:32" x14ac:dyDescent="0.2">
      <c r="A1328" s="41" t="s">
        <v>56</v>
      </c>
      <c r="B1328" s="33" t="s">
        <v>25</v>
      </c>
      <c r="C1328" s="33" t="s">
        <v>239</v>
      </c>
      <c r="D1328" s="33" t="s">
        <v>129</v>
      </c>
      <c r="E1328" s="54">
        <v>3.5072914609314001</v>
      </c>
      <c r="F1328" s="33" t="s">
        <v>193</v>
      </c>
      <c r="G1328" s="33"/>
      <c r="H1328" s="33"/>
      <c r="I1328" s="4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</row>
    <row r="1329" spans="1:32" x14ac:dyDescent="0.2">
      <c r="A1329" s="41" t="s">
        <v>56</v>
      </c>
      <c r="B1329" s="33" t="s">
        <v>25</v>
      </c>
      <c r="C1329" s="33" t="s">
        <v>239</v>
      </c>
      <c r="D1329" s="33" t="s">
        <v>91</v>
      </c>
      <c r="E1329" s="54">
        <v>0.99451615527021298</v>
      </c>
      <c r="F1329" s="33" t="s">
        <v>201</v>
      </c>
      <c r="G1329" s="33"/>
      <c r="H1329" s="33" t="s">
        <v>13</v>
      </c>
      <c r="I1329" s="4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</row>
    <row r="1330" spans="1:32" x14ac:dyDescent="0.2">
      <c r="A1330" s="41" t="s">
        <v>56</v>
      </c>
      <c r="B1330" s="33" t="s">
        <v>25</v>
      </c>
      <c r="C1330" s="33" t="s">
        <v>239</v>
      </c>
      <c r="D1330" s="33" t="s">
        <v>178</v>
      </c>
      <c r="E1330" s="54">
        <v>1.2739165278787199</v>
      </c>
      <c r="F1330" s="33" t="s">
        <v>5</v>
      </c>
      <c r="G1330" s="33" t="s">
        <v>19</v>
      </c>
      <c r="H1330" s="33" t="s">
        <v>200</v>
      </c>
      <c r="I1330" s="42" t="s">
        <v>16</v>
      </c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</row>
    <row r="1331" spans="1:32" x14ac:dyDescent="0.2">
      <c r="A1331" s="41" t="s">
        <v>56</v>
      </c>
      <c r="B1331" s="33" t="s">
        <v>25</v>
      </c>
      <c r="C1331" s="33" t="s">
        <v>239</v>
      </c>
      <c r="D1331" s="33" t="s">
        <v>123</v>
      </c>
      <c r="E1331" s="54">
        <v>1.3570133451437401</v>
      </c>
      <c r="F1331" s="33" t="s">
        <v>5</v>
      </c>
      <c r="G1331" s="33"/>
      <c r="H1331" s="33" t="s">
        <v>13</v>
      </c>
      <c r="I1331" s="4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</row>
    <row r="1332" spans="1:32" x14ac:dyDescent="0.2">
      <c r="A1332" s="41" t="s">
        <v>56</v>
      </c>
      <c r="B1332" s="33" t="s">
        <v>25</v>
      </c>
      <c r="C1332" s="33" t="s">
        <v>239</v>
      </c>
      <c r="D1332" s="33" t="s">
        <v>80</v>
      </c>
      <c r="E1332" s="54">
        <v>1.5859222872855701</v>
      </c>
      <c r="F1332" s="33" t="s">
        <v>5</v>
      </c>
      <c r="G1332" s="33"/>
      <c r="H1332" s="33" t="s">
        <v>13</v>
      </c>
      <c r="I1332" s="42" t="s">
        <v>498</v>
      </c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</row>
    <row r="1333" spans="1:32" x14ac:dyDescent="0.2">
      <c r="A1333" s="41" t="s">
        <v>56</v>
      </c>
      <c r="B1333" s="33" t="s">
        <v>25</v>
      </c>
      <c r="C1333" s="33" t="s">
        <v>239</v>
      </c>
      <c r="D1333" s="33" t="s">
        <v>82</v>
      </c>
      <c r="E1333" s="54">
        <v>3.8676786395785601</v>
      </c>
      <c r="F1333" s="33" t="s">
        <v>5</v>
      </c>
      <c r="G1333" s="33"/>
      <c r="H1333" s="33" t="s">
        <v>13</v>
      </c>
      <c r="I1333" s="42" t="s">
        <v>498</v>
      </c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</row>
    <row r="1334" spans="1:32" x14ac:dyDescent="0.2">
      <c r="A1334" s="41" t="s">
        <v>56</v>
      </c>
      <c r="B1334" s="33" t="s">
        <v>25</v>
      </c>
      <c r="C1334" s="33" t="s">
        <v>239</v>
      </c>
      <c r="D1334" s="33" t="s">
        <v>92</v>
      </c>
      <c r="E1334" s="54">
        <v>2.1768960454715902</v>
      </c>
      <c r="F1334" s="33" t="s">
        <v>5</v>
      </c>
      <c r="G1334" s="33"/>
      <c r="H1334" s="33" t="s">
        <v>13</v>
      </c>
      <c r="I1334" s="4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</row>
    <row r="1335" spans="1:32" x14ac:dyDescent="0.2">
      <c r="A1335" s="41" t="s">
        <v>56</v>
      </c>
      <c r="B1335" s="33" t="s">
        <v>25</v>
      </c>
      <c r="C1335" s="33" t="s">
        <v>239</v>
      </c>
      <c r="D1335" s="33" t="s">
        <v>81</v>
      </c>
      <c r="E1335" s="54">
        <v>1.3285650104662801</v>
      </c>
      <c r="F1335" s="33" t="s">
        <v>5</v>
      </c>
      <c r="G1335" s="33"/>
      <c r="H1335" s="33"/>
      <c r="I1335" s="42" t="s">
        <v>500</v>
      </c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</row>
    <row r="1336" spans="1:32" x14ac:dyDescent="0.2">
      <c r="A1336" s="41" t="s">
        <v>56</v>
      </c>
      <c r="B1336" s="33" t="s">
        <v>25</v>
      </c>
      <c r="C1336" s="33" t="s">
        <v>239</v>
      </c>
      <c r="D1336" s="33" t="s">
        <v>139</v>
      </c>
      <c r="E1336" s="54">
        <v>1.10864118262641</v>
      </c>
      <c r="F1336" s="33" t="s">
        <v>5</v>
      </c>
      <c r="G1336" s="33"/>
      <c r="H1336" s="33"/>
      <c r="I1336" s="42" t="s">
        <v>499</v>
      </c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</row>
    <row r="1337" spans="1:32" x14ac:dyDescent="0.2">
      <c r="A1337" s="41" t="s">
        <v>56</v>
      </c>
      <c r="B1337" s="33" t="s">
        <v>25</v>
      </c>
      <c r="C1337" s="33" t="s">
        <v>239</v>
      </c>
      <c r="D1337" s="33" t="s">
        <v>114</v>
      </c>
      <c r="E1337" s="54">
        <v>1.5111395742623399</v>
      </c>
      <c r="F1337" s="33" t="s">
        <v>195</v>
      </c>
      <c r="G1337" s="33"/>
      <c r="H1337" s="33" t="s">
        <v>13</v>
      </c>
      <c r="I1337" s="4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</row>
    <row r="1338" spans="1:32" x14ac:dyDescent="0.2">
      <c r="A1338" s="41" t="s">
        <v>56</v>
      </c>
      <c r="B1338" s="33" t="s">
        <v>25</v>
      </c>
      <c r="C1338" s="33" t="s">
        <v>239</v>
      </c>
      <c r="D1338" s="33" t="s">
        <v>88</v>
      </c>
      <c r="E1338" s="54">
        <v>1.7652823334999399</v>
      </c>
      <c r="F1338" s="33" t="s">
        <v>5</v>
      </c>
      <c r="G1338" s="33"/>
      <c r="H1338" s="33" t="s">
        <v>13</v>
      </c>
      <c r="I1338" s="42" t="s">
        <v>500</v>
      </c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</row>
    <row r="1339" spans="1:32" x14ac:dyDescent="0.2">
      <c r="A1339" s="41" t="s">
        <v>56</v>
      </c>
      <c r="B1339" s="33" t="s">
        <v>25</v>
      </c>
      <c r="C1339" s="33" t="s">
        <v>239</v>
      </c>
      <c r="D1339" s="33" t="s">
        <v>95</v>
      </c>
      <c r="E1339" s="54">
        <v>3.3103521409541199</v>
      </c>
      <c r="F1339" s="33" t="s">
        <v>5</v>
      </c>
      <c r="G1339" s="33"/>
      <c r="H1339" s="33" t="s">
        <v>13</v>
      </c>
      <c r="I1339" s="42" t="s">
        <v>499</v>
      </c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</row>
    <row r="1340" spans="1:32" x14ac:dyDescent="0.2">
      <c r="A1340" s="41" t="s">
        <v>56</v>
      </c>
      <c r="B1340" s="33" t="s">
        <v>25</v>
      </c>
      <c r="C1340" s="33" t="s">
        <v>239</v>
      </c>
      <c r="D1340" s="33" t="s">
        <v>141</v>
      </c>
      <c r="E1340" s="54">
        <v>0.63069232305790401</v>
      </c>
      <c r="F1340" s="33" t="s">
        <v>5</v>
      </c>
      <c r="G1340" s="33"/>
      <c r="H1340" s="33"/>
      <c r="I1340" s="42" t="s">
        <v>499</v>
      </c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</row>
    <row r="1341" spans="1:32" x14ac:dyDescent="0.2">
      <c r="A1341" s="41" t="s">
        <v>56</v>
      </c>
      <c r="B1341" s="33" t="s">
        <v>25</v>
      </c>
      <c r="C1341" s="33" t="s">
        <v>239</v>
      </c>
      <c r="D1341" s="33" t="s">
        <v>116</v>
      </c>
      <c r="E1341" s="54">
        <v>2.37063925630643</v>
      </c>
      <c r="F1341" s="33" t="s">
        <v>5</v>
      </c>
      <c r="G1341" s="33"/>
      <c r="H1341" s="33" t="s">
        <v>13</v>
      </c>
      <c r="I1341" s="42" t="s">
        <v>499</v>
      </c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</row>
    <row r="1342" spans="1:32" x14ac:dyDescent="0.2">
      <c r="A1342" s="41" t="s">
        <v>57</v>
      </c>
      <c r="B1342" s="33" t="s">
        <v>25</v>
      </c>
      <c r="C1342" s="33" t="s">
        <v>239</v>
      </c>
      <c r="D1342" s="33" t="s">
        <v>132</v>
      </c>
      <c r="E1342" s="54">
        <v>0.65420132131716702</v>
      </c>
      <c r="F1342" s="33" t="s">
        <v>193</v>
      </c>
      <c r="G1342" s="33"/>
      <c r="H1342" s="33"/>
      <c r="I1342" s="4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</row>
    <row r="1343" spans="1:32" x14ac:dyDescent="0.2">
      <c r="A1343" s="41" t="s">
        <v>57</v>
      </c>
      <c r="B1343" s="33" t="s">
        <v>25</v>
      </c>
      <c r="C1343" s="33" t="s">
        <v>239</v>
      </c>
      <c r="D1343" s="33" t="s">
        <v>127</v>
      </c>
      <c r="E1343" s="54">
        <v>1.42887889282089</v>
      </c>
      <c r="F1343" s="33" t="s">
        <v>6</v>
      </c>
      <c r="G1343" s="33"/>
      <c r="H1343" s="33"/>
      <c r="I1343" s="4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</row>
    <row r="1344" spans="1:32" x14ac:dyDescent="0.2">
      <c r="A1344" s="41" t="s">
        <v>57</v>
      </c>
      <c r="B1344" s="33" t="s">
        <v>25</v>
      </c>
      <c r="C1344" s="33" t="s">
        <v>239</v>
      </c>
      <c r="D1344" s="33" t="s">
        <v>115</v>
      </c>
      <c r="E1344" s="54">
        <v>0.76367715174501105</v>
      </c>
      <c r="F1344" s="33" t="s">
        <v>6</v>
      </c>
      <c r="G1344" s="33"/>
      <c r="H1344" s="33"/>
      <c r="I1344" s="4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</row>
    <row r="1345" spans="1:32" x14ac:dyDescent="0.2">
      <c r="A1345" s="41" t="s">
        <v>57</v>
      </c>
      <c r="B1345" s="33" t="s">
        <v>25</v>
      </c>
      <c r="C1345" s="33" t="s">
        <v>239</v>
      </c>
      <c r="D1345" s="33" t="s">
        <v>77</v>
      </c>
      <c r="E1345" s="54">
        <v>0.87177725501426995</v>
      </c>
      <c r="F1345" s="33" t="s">
        <v>5</v>
      </c>
      <c r="G1345" s="33"/>
      <c r="H1345" s="33" t="s">
        <v>13</v>
      </c>
      <c r="I1345" s="4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</row>
    <row r="1346" spans="1:32" x14ac:dyDescent="0.2">
      <c r="A1346" s="41" t="s">
        <v>57</v>
      </c>
      <c r="B1346" s="33" t="s">
        <v>25</v>
      </c>
      <c r="C1346" s="33" t="s">
        <v>239</v>
      </c>
      <c r="D1346" s="33" t="s">
        <v>131</v>
      </c>
      <c r="E1346" s="54">
        <v>6.6557696615636601</v>
      </c>
      <c r="F1346" s="33" t="s">
        <v>193</v>
      </c>
      <c r="G1346" s="33"/>
      <c r="H1346" s="33"/>
      <c r="I1346" s="4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</row>
    <row r="1347" spans="1:32" x14ac:dyDescent="0.2">
      <c r="A1347" s="41" t="s">
        <v>57</v>
      </c>
      <c r="B1347" s="33" t="s">
        <v>25</v>
      </c>
      <c r="C1347" s="33" t="s">
        <v>239</v>
      </c>
      <c r="D1347" s="33" t="s">
        <v>110</v>
      </c>
      <c r="E1347" s="54">
        <v>15.479763441749901</v>
      </c>
      <c r="F1347" s="33" t="s">
        <v>193</v>
      </c>
      <c r="G1347" s="33"/>
      <c r="H1347" s="33"/>
      <c r="I1347" s="4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</row>
    <row r="1348" spans="1:32" x14ac:dyDescent="0.2">
      <c r="A1348" s="41" t="s">
        <v>57</v>
      </c>
      <c r="B1348" s="33" t="s">
        <v>25</v>
      </c>
      <c r="C1348" s="33" t="s">
        <v>239</v>
      </c>
      <c r="D1348" s="33" t="s">
        <v>90</v>
      </c>
      <c r="E1348" s="54">
        <v>8.6040517253166104</v>
      </c>
      <c r="F1348" s="33" t="s">
        <v>193</v>
      </c>
      <c r="G1348" s="33"/>
      <c r="H1348" s="33"/>
      <c r="I1348" s="4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</row>
    <row r="1349" spans="1:32" x14ac:dyDescent="0.2">
      <c r="A1349" s="41" t="s">
        <v>57</v>
      </c>
      <c r="B1349" s="33" t="s">
        <v>25</v>
      </c>
      <c r="C1349" s="33" t="s">
        <v>239</v>
      </c>
      <c r="D1349" s="33" t="s">
        <v>117</v>
      </c>
      <c r="E1349" s="54">
        <v>2.4264996819506202</v>
      </c>
      <c r="F1349" s="33" t="s">
        <v>193</v>
      </c>
      <c r="G1349" s="33"/>
      <c r="H1349" s="33"/>
      <c r="I1349" s="4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</row>
    <row r="1350" spans="1:32" x14ac:dyDescent="0.2">
      <c r="A1350" s="41" t="s">
        <v>57</v>
      </c>
      <c r="B1350" s="33" t="s">
        <v>25</v>
      </c>
      <c r="C1350" s="33" t="s">
        <v>239</v>
      </c>
      <c r="D1350" s="33" t="s">
        <v>96</v>
      </c>
      <c r="E1350" s="54">
        <v>10.547249530936901</v>
      </c>
      <c r="F1350" s="33" t="s">
        <v>193</v>
      </c>
      <c r="G1350" s="33"/>
      <c r="H1350" s="33"/>
      <c r="I1350" s="4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</row>
    <row r="1351" spans="1:32" x14ac:dyDescent="0.2">
      <c r="A1351" s="41" t="s">
        <v>57</v>
      </c>
      <c r="B1351" s="33" t="s">
        <v>25</v>
      </c>
      <c r="C1351" s="33" t="s">
        <v>239</v>
      </c>
      <c r="D1351" s="33" t="s">
        <v>87</v>
      </c>
      <c r="E1351" s="54">
        <v>1.18621440041714</v>
      </c>
      <c r="F1351" s="33" t="s">
        <v>5</v>
      </c>
      <c r="G1351" s="33"/>
      <c r="H1351" s="33" t="s">
        <v>13</v>
      </c>
      <c r="I1351" s="4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</row>
    <row r="1352" spans="1:32" x14ac:dyDescent="0.2">
      <c r="A1352" s="41" t="s">
        <v>57</v>
      </c>
      <c r="B1352" s="33" t="s">
        <v>25</v>
      </c>
      <c r="C1352" s="33" t="s">
        <v>239</v>
      </c>
      <c r="D1352" s="33" t="s">
        <v>98</v>
      </c>
      <c r="E1352" s="54">
        <v>0.40663677307610402</v>
      </c>
      <c r="F1352" s="33" t="s">
        <v>193</v>
      </c>
      <c r="G1352" s="33"/>
      <c r="H1352" s="33"/>
      <c r="I1352" s="4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</row>
    <row r="1353" spans="1:32" x14ac:dyDescent="0.2">
      <c r="A1353" s="41" t="s">
        <v>57</v>
      </c>
      <c r="B1353" s="33" t="s">
        <v>25</v>
      </c>
      <c r="C1353" s="33" t="s">
        <v>239</v>
      </c>
      <c r="D1353" s="33" t="s">
        <v>79</v>
      </c>
      <c r="E1353" s="54">
        <v>0.93076418822479201</v>
      </c>
      <c r="F1353" s="33" t="s">
        <v>3</v>
      </c>
      <c r="G1353" s="33"/>
      <c r="H1353" s="33"/>
      <c r="I1353" s="42" t="s">
        <v>498</v>
      </c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</row>
    <row r="1354" spans="1:32" x14ac:dyDescent="0.2">
      <c r="A1354" s="41" t="s">
        <v>57</v>
      </c>
      <c r="B1354" s="33" t="s">
        <v>25</v>
      </c>
      <c r="C1354" s="33" t="s">
        <v>239</v>
      </c>
      <c r="D1354" s="33" t="s">
        <v>85</v>
      </c>
      <c r="E1354" s="54">
        <v>0.66786094704058097</v>
      </c>
      <c r="F1354" s="33" t="s">
        <v>5</v>
      </c>
      <c r="G1354" s="33"/>
      <c r="H1354" s="33" t="s">
        <v>13</v>
      </c>
      <c r="I1354" s="4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</row>
    <row r="1355" spans="1:32" x14ac:dyDescent="0.2">
      <c r="A1355" s="41" t="s">
        <v>57</v>
      </c>
      <c r="B1355" s="33" t="s">
        <v>25</v>
      </c>
      <c r="C1355" s="33" t="s">
        <v>239</v>
      </c>
      <c r="D1355" s="33" t="s">
        <v>118</v>
      </c>
      <c r="E1355" s="54">
        <v>0.64201212451843703</v>
      </c>
      <c r="F1355" s="33" t="s">
        <v>5</v>
      </c>
      <c r="G1355" s="33"/>
      <c r="H1355" s="33"/>
      <c r="I1355" s="42" t="s">
        <v>498</v>
      </c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</row>
    <row r="1356" spans="1:32" x14ac:dyDescent="0.2">
      <c r="A1356" s="41" t="s">
        <v>57</v>
      </c>
      <c r="B1356" s="33" t="s">
        <v>25</v>
      </c>
      <c r="C1356" s="33" t="s">
        <v>239</v>
      </c>
      <c r="D1356" s="33" t="s">
        <v>107</v>
      </c>
      <c r="E1356" s="54">
        <v>0.82378298877538803</v>
      </c>
      <c r="F1356" s="33" t="s">
        <v>6</v>
      </c>
      <c r="G1356" s="33"/>
      <c r="H1356" s="33"/>
      <c r="I1356" s="42" t="s">
        <v>498</v>
      </c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</row>
    <row r="1357" spans="1:32" x14ac:dyDescent="0.2">
      <c r="A1357" s="41" t="s">
        <v>57</v>
      </c>
      <c r="B1357" s="33" t="s">
        <v>25</v>
      </c>
      <c r="C1357" s="33" t="s">
        <v>239</v>
      </c>
      <c r="D1357" s="33" t="s">
        <v>71</v>
      </c>
      <c r="E1357" s="54">
        <v>11.889235382560299</v>
      </c>
      <c r="F1357" s="33" t="s">
        <v>5</v>
      </c>
      <c r="G1357" s="33"/>
      <c r="H1357" s="33"/>
      <c r="I1357" s="42" t="s">
        <v>498</v>
      </c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</row>
    <row r="1358" spans="1:32" x14ac:dyDescent="0.2">
      <c r="A1358" s="41" t="s">
        <v>57</v>
      </c>
      <c r="B1358" s="33" t="s">
        <v>25</v>
      </c>
      <c r="C1358" s="33" t="s">
        <v>239</v>
      </c>
      <c r="D1358" s="33" t="s">
        <v>75</v>
      </c>
      <c r="E1358" s="54">
        <v>3.9241691525722802</v>
      </c>
      <c r="F1358" s="33" t="s">
        <v>5</v>
      </c>
      <c r="G1358" s="33"/>
      <c r="H1358" s="33"/>
      <c r="I1358" s="42" t="s">
        <v>498</v>
      </c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</row>
    <row r="1359" spans="1:32" x14ac:dyDescent="0.2">
      <c r="A1359" s="41" t="s">
        <v>57</v>
      </c>
      <c r="B1359" s="33" t="s">
        <v>25</v>
      </c>
      <c r="C1359" s="33" t="s">
        <v>239</v>
      </c>
      <c r="D1359" s="33" t="s">
        <v>119</v>
      </c>
      <c r="E1359" s="54">
        <v>1.0818801398642901</v>
      </c>
      <c r="F1359" s="33" t="s">
        <v>5</v>
      </c>
      <c r="G1359" s="33"/>
      <c r="H1359" s="33" t="s">
        <v>13</v>
      </c>
      <c r="I1359" s="4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</row>
    <row r="1360" spans="1:32" x14ac:dyDescent="0.2">
      <c r="A1360" s="41" t="s">
        <v>57</v>
      </c>
      <c r="B1360" s="33" t="s">
        <v>25</v>
      </c>
      <c r="C1360" s="33" t="s">
        <v>239</v>
      </c>
      <c r="D1360" s="33" t="s">
        <v>145</v>
      </c>
      <c r="E1360" s="54">
        <v>0.312646521465403</v>
      </c>
      <c r="F1360" s="33" t="s">
        <v>5</v>
      </c>
      <c r="G1360" s="33"/>
      <c r="H1360" s="33" t="s">
        <v>13</v>
      </c>
      <c r="I1360" s="42" t="s">
        <v>499</v>
      </c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</row>
    <row r="1361" spans="1:32" x14ac:dyDescent="0.2">
      <c r="A1361" s="41" t="s">
        <v>57</v>
      </c>
      <c r="B1361" s="33" t="s">
        <v>25</v>
      </c>
      <c r="C1361" s="33" t="s">
        <v>239</v>
      </c>
      <c r="D1361" s="33" t="s">
        <v>84</v>
      </c>
      <c r="E1361" s="54">
        <v>2.6940220631115701</v>
      </c>
      <c r="F1361" s="33" t="s">
        <v>3</v>
      </c>
      <c r="G1361" s="33"/>
      <c r="H1361" s="33" t="s">
        <v>13</v>
      </c>
      <c r="I1361" s="42" t="s">
        <v>498</v>
      </c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</row>
    <row r="1362" spans="1:32" x14ac:dyDescent="0.2">
      <c r="A1362" s="41" t="s">
        <v>57</v>
      </c>
      <c r="B1362" s="33" t="s">
        <v>25</v>
      </c>
      <c r="C1362" s="33" t="s">
        <v>239</v>
      </c>
      <c r="D1362" s="33" t="s">
        <v>129</v>
      </c>
      <c r="E1362" s="54">
        <v>2.8555369556243799</v>
      </c>
      <c r="F1362" s="33" t="s">
        <v>193</v>
      </c>
      <c r="G1362" s="33"/>
      <c r="H1362" s="33"/>
      <c r="I1362" s="4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</row>
    <row r="1363" spans="1:32" x14ac:dyDescent="0.2">
      <c r="A1363" s="41" t="s">
        <v>57</v>
      </c>
      <c r="B1363" s="33" t="s">
        <v>25</v>
      </c>
      <c r="C1363" s="33" t="s">
        <v>239</v>
      </c>
      <c r="D1363" s="33" t="s">
        <v>91</v>
      </c>
      <c r="E1363" s="54">
        <v>1.5352201438591799</v>
      </c>
      <c r="F1363" s="33" t="s">
        <v>201</v>
      </c>
      <c r="G1363" s="33"/>
      <c r="H1363" s="33" t="s">
        <v>13</v>
      </c>
      <c r="I1363" s="4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</row>
    <row r="1364" spans="1:32" x14ac:dyDescent="0.2">
      <c r="A1364" s="41" t="s">
        <v>57</v>
      </c>
      <c r="B1364" s="33" t="s">
        <v>25</v>
      </c>
      <c r="C1364" s="33" t="s">
        <v>239</v>
      </c>
      <c r="D1364" s="33" t="s">
        <v>99</v>
      </c>
      <c r="E1364" s="54">
        <v>1.18138196065945</v>
      </c>
      <c r="F1364" s="33" t="s">
        <v>5</v>
      </c>
      <c r="G1364" s="33"/>
      <c r="H1364" s="33" t="s">
        <v>13</v>
      </c>
      <c r="I1364" s="42" t="s">
        <v>498</v>
      </c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</row>
    <row r="1365" spans="1:32" x14ac:dyDescent="0.2">
      <c r="A1365" s="41" t="s">
        <v>57</v>
      </c>
      <c r="B1365" s="33" t="s">
        <v>25</v>
      </c>
      <c r="C1365" s="33" t="s">
        <v>239</v>
      </c>
      <c r="D1365" s="33" t="s">
        <v>178</v>
      </c>
      <c r="E1365" s="54">
        <v>0.94340191810326102</v>
      </c>
      <c r="F1365" s="33" t="s">
        <v>5</v>
      </c>
      <c r="G1365" s="33" t="s">
        <v>19</v>
      </c>
      <c r="H1365" s="33" t="s">
        <v>200</v>
      </c>
      <c r="I1365" s="42" t="s">
        <v>16</v>
      </c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</row>
    <row r="1366" spans="1:32" x14ac:dyDescent="0.2">
      <c r="A1366" s="41" t="s">
        <v>57</v>
      </c>
      <c r="B1366" s="33" t="s">
        <v>25</v>
      </c>
      <c r="C1366" s="33" t="s">
        <v>239</v>
      </c>
      <c r="D1366" s="33" t="s">
        <v>123</v>
      </c>
      <c r="E1366" s="54">
        <v>1.02996639814752</v>
      </c>
      <c r="F1366" s="33" t="s">
        <v>5</v>
      </c>
      <c r="G1366" s="33"/>
      <c r="H1366" s="33" t="s">
        <v>13</v>
      </c>
      <c r="I1366" s="4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</row>
    <row r="1367" spans="1:32" x14ac:dyDescent="0.2">
      <c r="A1367" s="41" t="s">
        <v>57</v>
      </c>
      <c r="B1367" s="33" t="s">
        <v>25</v>
      </c>
      <c r="C1367" s="33" t="s">
        <v>239</v>
      </c>
      <c r="D1367" s="33" t="s">
        <v>80</v>
      </c>
      <c r="E1367" s="54">
        <v>1.3959979489491501</v>
      </c>
      <c r="F1367" s="33" t="s">
        <v>5</v>
      </c>
      <c r="G1367" s="33"/>
      <c r="H1367" s="33" t="s">
        <v>13</v>
      </c>
      <c r="I1367" s="42" t="s">
        <v>498</v>
      </c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</row>
    <row r="1368" spans="1:32" x14ac:dyDescent="0.2">
      <c r="A1368" s="41" t="s">
        <v>57</v>
      </c>
      <c r="B1368" s="33" t="s">
        <v>25</v>
      </c>
      <c r="C1368" s="33" t="s">
        <v>239</v>
      </c>
      <c r="D1368" s="33" t="s">
        <v>82</v>
      </c>
      <c r="E1368" s="54">
        <v>3.8618151544966799</v>
      </c>
      <c r="F1368" s="33" t="s">
        <v>5</v>
      </c>
      <c r="G1368" s="33"/>
      <c r="H1368" s="33" t="s">
        <v>13</v>
      </c>
      <c r="I1368" s="42" t="s">
        <v>498</v>
      </c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</row>
    <row r="1369" spans="1:32" x14ac:dyDescent="0.2">
      <c r="A1369" s="41" t="s">
        <v>57</v>
      </c>
      <c r="B1369" s="33" t="s">
        <v>25</v>
      </c>
      <c r="C1369" s="33" t="s">
        <v>239</v>
      </c>
      <c r="D1369" s="33" t="s">
        <v>92</v>
      </c>
      <c r="E1369" s="54">
        <v>1.8407161667673699</v>
      </c>
      <c r="F1369" s="33" t="s">
        <v>5</v>
      </c>
      <c r="G1369" s="33"/>
      <c r="H1369" s="33" t="s">
        <v>13</v>
      </c>
      <c r="I1369" s="4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</row>
    <row r="1370" spans="1:32" x14ac:dyDescent="0.2">
      <c r="A1370" s="41" t="s">
        <v>57</v>
      </c>
      <c r="B1370" s="33" t="s">
        <v>25</v>
      </c>
      <c r="C1370" s="33" t="s">
        <v>239</v>
      </c>
      <c r="D1370" s="33" t="s">
        <v>81</v>
      </c>
      <c r="E1370" s="54">
        <v>1.5343364242698501</v>
      </c>
      <c r="F1370" s="33" t="s">
        <v>5</v>
      </c>
      <c r="G1370" s="33"/>
      <c r="H1370" s="33"/>
      <c r="I1370" s="42" t="s">
        <v>500</v>
      </c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</row>
    <row r="1371" spans="1:32" x14ac:dyDescent="0.2">
      <c r="A1371" s="41" t="s">
        <v>57</v>
      </c>
      <c r="B1371" s="33" t="s">
        <v>25</v>
      </c>
      <c r="C1371" s="33" t="s">
        <v>239</v>
      </c>
      <c r="D1371" s="33" t="s">
        <v>139</v>
      </c>
      <c r="E1371" s="54">
        <v>1.3443256231335201</v>
      </c>
      <c r="F1371" s="33" t="s">
        <v>5</v>
      </c>
      <c r="G1371" s="33"/>
      <c r="H1371" s="33"/>
      <c r="I1371" s="42" t="s">
        <v>499</v>
      </c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</row>
    <row r="1372" spans="1:32" x14ac:dyDescent="0.2">
      <c r="A1372" s="41" t="s">
        <v>57</v>
      </c>
      <c r="B1372" s="33" t="s">
        <v>25</v>
      </c>
      <c r="C1372" s="33" t="s">
        <v>239</v>
      </c>
      <c r="D1372" s="33" t="s">
        <v>114</v>
      </c>
      <c r="E1372" s="54">
        <v>2.2224594765886398</v>
      </c>
      <c r="F1372" s="33" t="s">
        <v>195</v>
      </c>
      <c r="G1372" s="33"/>
      <c r="H1372" s="33" t="s">
        <v>13</v>
      </c>
      <c r="I1372" s="4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</row>
    <row r="1373" spans="1:32" x14ac:dyDescent="0.2">
      <c r="A1373" s="41" t="s">
        <v>57</v>
      </c>
      <c r="B1373" s="33" t="s">
        <v>25</v>
      </c>
      <c r="C1373" s="33" t="s">
        <v>239</v>
      </c>
      <c r="D1373" s="33" t="s">
        <v>88</v>
      </c>
      <c r="E1373" s="54">
        <v>1.5415381746377801</v>
      </c>
      <c r="F1373" s="33" t="s">
        <v>5</v>
      </c>
      <c r="G1373" s="33"/>
      <c r="H1373" s="33" t="s">
        <v>13</v>
      </c>
      <c r="I1373" s="42" t="s">
        <v>500</v>
      </c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</row>
    <row r="1374" spans="1:32" x14ac:dyDescent="0.2">
      <c r="A1374" s="41" t="s">
        <v>57</v>
      </c>
      <c r="B1374" s="33" t="s">
        <v>25</v>
      </c>
      <c r="C1374" s="33" t="s">
        <v>239</v>
      </c>
      <c r="D1374" s="33" t="s">
        <v>95</v>
      </c>
      <c r="E1374" s="54">
        <v>3.4127729423613502</v>
      </c>
      <c r="F1374" s="33" t="s">
        <v>5</v>
      </c>
      <c r="G1374" s="33"/>
      <c r="H1374" s="33" t="s">
        <v>13</v>
      </c>
      <c r="I1374" s="42" t="s">
        <v>499</v>
      </c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</row>
    <row r="1375" spans="1:32" x14ac:dyDescent="0.2">
      <c r="A1375" s="41" t="s">
        <v>57</v>
      </c>
      <c r="B1375" s="33" t="s">
        <v>25</v>
      </c>
      <c r="C1375" s="33" t="s">
        <v>239</v>
      </c>
      <c r="D1375" s="33" t="s">
        <v>141</v>
      </c>
      <c r="E1375" s="54">
        <v>0.70195328842600302</v>
      </c>
      <c r="F1375" s="33" t="s">
        <v>5</v>
      </c>
      <c r="G1375" s="33"/>
      <c r="H1375" s="33"/>
      <c r="I1375" s="42" t="s">
        <v>499</v>
      </c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</row>
    <row r="1376" spans="1:32" x14ac:dyDescent="0.2">
      <c r="A1376" s="41" t="s">
        <v>57</v>
      </c>
      <c r="B1376" s="33" t="s">
        <v>25</v>
      </c>
      <c r="C1376" s="33" t="s">
        <v>239</v>
      </c>
      <c r="D1376" s="33" t="s">
        <v>116</v>
      </c>
      <c r="E1376" s="54">
        <v>2.60748407993451</v>
      </c>
      <c r="F1376" s="33" t="s">
        <v>5</v>
      </c>
      <c r="G1376" s="33"/>
      <c r="H1376" s="33" t="s">
        <v>13</v>
      </c>
      <c r="I1376" s="42" t="s">
        <v>499</v>
      </c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</row>
    <row r="1377" spans="1:32" x14ac:dyDescent="0.2">
      <c r="A1377" s="41" t="s">
        <v>58</v>
      </c>
      <c r="B1377" s="33" t="s">
        <v>25</v>
      </c>
      <c r="C1377" s="33" t="s">
        <v>239</v>
      </c>
      <c r="D1377" s="33" t="s">
        <v>144</v>
      </c>
      <c r="E1377" s="54">
        <v>0.447894651482943</v>
      </c>
      <c r="F1377" s="33" t="s">
        <v>5</v>
      </c>
      <c r="G1377" s="33" t="s">
        <v>19</v>
      </c>
      <c r="H1377" s="33" t="s">
        <v>14</v>
      </c>
      <c r="I1377" s="4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</row>
    <row r="1378" spans="1:32" x14ac:dyDescent="0.2">
      <c r="A1378" s="41" t="s">
        <v>58</v>
      </c>
      <c r="B1378" s="33" t="s">
        <v>25</v>
      </c>
      <c r="C1378" s="33" t="s">
        <v>239</v>
      </c>
      <c r="D1378" s="33" t="s">
        <v>132</v>
      </c>
      <c r="E1378" s="54">
        <v>0.405430739984533</v>
      </c>
      <c r="F1378" s="33" t="s">
        <v>193</v>
      </c>
      <c r="G1378" s="33"/>
      <c r="H1378" s="33"/>
      <c r="I1378" s="4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</row>
    <row r="1379" spans="1:32" x14ac:dyDescent="0.2">
      <c r="A1379" s="41" t="s">
        <v>58</v>
      </c>
      <c r="B1379" s="33" t="s">
        <v>25</v>
      </c>
      <c r="C1379" s="33" t="s">
        <v>239</v>
      </c>
      <c r="D1379" s="33" t="s">
        <v>147</v>
      </c>
      <c r="E1379" s="54">
        <v>0.32676121386073098</v>
      </c>
      <c r="F1379" s="33" t="s">
        <v>5</v>
      </c>
      <c r="G1379" s="33"/>
      <c r="H1379" s="33"/>
      <c r="I1379" s="4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</row>
    <row r="1380" spans="1:32" x14ac:dyDescent="0.2">
      <c r="A1380" s="41" t="s">
        <v>58</v>
      </c>
      <c r="B1380" s="33" t="s">
        <v>25</v>
      </c>
      <c r="C1380" s="33" t="s">
        <v>239</v>
      </c>
      <c r="D1380" s="33" t="s">
        <v>127</v>
      </c>
      <c r="E1380" s="54">
        <v>0.75187242829994905</v>
      </c>
      <c r="F1380" s="33" t="s">
        <v>6</v>
      </c>
      <c r="G1380" s="33"/>
      <c r="H1380" s="33"/>
      <c r="I1380" s="4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</row>
    <row r="1381" spans="1:32" x14ac:dyDescent="0.2">
      <c r="A1381" s="41" t="s">
        <v>58</v>
      </c>
      <c r="B1381" s="33" t="s">
        <v>25</v>
      </c>
      <c r="C1381" s="33" t="s">
        <v>239</v>
      </c>
      <c r="D1381" s="33" t="s">
        <v>186</v>
      </c>
      <c r="E1381" s="54">
        <v>0.38980762382226802</v>
      </c>
      <c r="F1381" s="33" t="s">
        <v>6</v>
      </c>
      <c r="G1381" s="33"/>
      <c r="H1381" s="33"/>
      <c r="I1381" s="4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</row>
    <row r="1382" spans="1:32" x14ac:dyDescent="0.2">
      <c r="A1382" s="41" t="s">
        <v>58</v>
      </c>
      <c r="B1382" s="33" t="s">
        <v>25</v>
      </c>
      <c r="C1382" s="33" t="s">
        <v>239</v>
      </c>
      <c r="D1382" s="33" t="s">
        <v>115</v>
      </c>
      <c r="E1382" s="54">
        <v>0.81449877865300602</v>
      </c>
      <c r="F1382" s="33" t="s">
        <v>6</v>
      </c>
      <c r="G1382" s="33"/>
      <c r="H1382" s="33"/>
      <c r="I1382" s="4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</row>
    <row r="1383" spans="1:32" x14ac:dyDescent="0.2">
      <c r="A1383" s="41" t="s">
        <v>58</v>
      </c>
      <c r="B1383" s="33" t="s">
        <v>25</v>
      </c>
      <c r="C1383" s="33" t="s">
        <v>239</v>
      </c>
      <c r="D1383" s="33" t="s">
        <v>77</v>
      </c>
      <c r="E1383" s="54">
        <v>1.0501585542958001</v>
      </c>
      <c r="F1383" s="33" t="s">
        <v>5</v>
      </c>
      <c r="G1383" s="33"/>
      <c r="H1383" s="33" t="s">
        <v>13</v>
      </c>
      <c r="I1383" s="4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</row>
    <row r="1384" spans="1:32" x14ac:dyDescent="0.2">
      <c r="A1384" s="41" t="s">
        <v>58</v>
      </c>
      <c r="B1384" s="33" t="s">
        <v>25</v>
      </c>
      <c r="C1384" s="33" t="s">
        <v>239</v>
      </c>
      <c r="D1384" s="33" t="s">
        <v>131</v>
      </c>
      <c r="E1384" s="54">
        <v>5.6856584856127004</v>
      </c>
      <c r="F1384" s="33" t="s">
        <v>193</v>
      </c>
      <c r="G1384" s="33"/>
      <c r="H1384" s="33"/>
      <c r="I1384" s="4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</row>
    <row r="1385" spans="1:32" x14ac:dyDescent="0.2">
      <c r="A1385" s="41" t="s">
        <v>58</v>
      </c>
      <c r="B1385" s="33" t="s">
        <v>25</v>
      </c>
      <c r="C1385" s="33" t="s">
        <v>239</v>
      </c>
      <c r="D1385" s="33" t="s">
        <v>110</v>
      </c>
      <c r="E1385" s="54">
        <v>12.740462710326399</v>
      </c>
      <c r="F1385" s="33" t="s">
        <v>193</v>
      </c>
      <c r="G1385" s="33"/>
      <c r="H1385" s="33"/>
      <c r="I1385" s="4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</row>
    <row r="1386" spans="1:32" x14ac:dyDescent="0.2">
      <c r="A1386" s="41" t="s">
        <v>58</v>
      </c>
      <c r="B1386" s="33" t="s">
        <v>25</v>
      </c>
      <c r="C1386" s="33" t="s">
        <v>239</v>
      </c>
      <c r="D1386" s="33" t="s">
        <v>90</v>
      </c>
      <c r="E1386" s="54">
        <v>11.310974159511</v>
      </c>
      <c r="F1386" s="33" t="s">
        <v>193</v>
      </c>
      <c r="G1386" s="33"/>
      <c r="H1386" s="33"/>
      <c r="I1386" s="4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</row>
    <row r="1387" spans="1:32" x14ac:dyDescent="0.2">
      <c r="A1387" s="41" t="s">
        <v>58</v>
      </c>
      <c r="B1387" s="33" t="s">
        <v>25</v>
      </c>
      <c r="C1387" s="33" t="s">
        <v>239</v>
      </c>
      <c r="D1387" s="33" t="s">
        <v>94</v>
      </c>
      <c r="E1387" s="54">
        <v>0.63011927906631904</v>
      </c>
      <c r="F1387" s="33" t="s">
        <v>6</v>
      </c>
      <c r="G1387" s="33"/>
      <c r="H1387" s="33"/>
      <c r="I1387" s="42" t="s">
        <v>498</v>
      </c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</row>
    <row r="1388" spans="1:32" x14ac:dyDescent="0.2">
      <c r="A1388" s="41" t="s">
        <v>58</v>
      </c>
      <c r="B1388" s="33" t="s">
        <v>25</v>
      </c>
      <c r="C1388" s="33" t="s">
        <v>239</v>
      </c>
      <c r="D1388" s="33" t="s">
        <v>117</v>
      </c>
      <c r="E1388" s="54">
        <v>1.3576687355667301</v>
      </c>
      <c r="F1388" s="33" t="s">
        <v>193</v>
      </c>
      <c r="G1388" s="33"/>
      <c r="H1388" s="33"/>
      <c r="I1388" s="4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</row>
    <row r="1389" spans="1:32" x14ac:dyDescent="0.2">
      <c r="A1389" s="41" t="s">
        <v>58</v>
      </c>
      <c r="B1389" s="33" t="s">
        <v>25</v>
      </c>
      <c r="C1389" s="33" t="s">
        <v>239</v>
      </c>
      <c r="D1389" s="33" t="s">
        <v>96</v>
      </c>
      <c r="E1389" s="54">
        <v>7.5988886951990899</v>
      </c>
      <c r="F1389" s="33" t="s">
        <v>193</v>
      </c>
      <c r="G1389" s="33"/>
      <c r="H1389" s="33"/>
      <c r="I1389" s="4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</row>
    <row r="1390" spans="1:32" x14ac:dyDescent="0.2">
      <c r="A1390" s="41" t="s">
        <v>58</v>
      </c>
      <c r="B1390" s="33" t="s">
        <v>25</v>
      </c>
      <c r="C1390" s="33" t="s">
        <v>239</v>
      </c>
      <c r="D1390" s="33" t="s">
        <v>87</v>
      </c>
      <c r="E1390" s="54">
        <v>1.09665122479699</v>
      </c>
      <c r="F1390" s="33" t="s">
        <v>5</v>
      </c>
      <c r="G1390" s="33"/>
      <c r="H1390" s="33" t="s">
        <v>13</v>
      </c>
      <c r="I1390" s="4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</row>
    <row r="1391" spans="1:32" x14ac:dyDescent="0.2">
      <c r="A1391" s="41" t="s">
        <v>58</v>
      </c>
      <c r="B1391" s="33" t="s">
        <v>25</v>
      </c>
      <c r="C1391" s="33" t="s">
        <v>239</v>
      </c>
      <c r="D1391" s="33" t="s">
        <v>113</v>
      </c>
      <c r="E1391" s="54">
        <v>0.481713009792749</v>
      </c>
      <c r="F1391" s="33" t="s">
        <v>6</v>
      </c>
      <c r="G1391" s="33"/>
      <c r="H1391" s="33" t="s">
        <v>13</v>
      </c>
      <c r="I1391" s="4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</row>
    <row r="1392" spans="1:32" x14ac:dyDescent="0.2">
      <c r="A1392" s="41" t="s">
        <v>58</v>
      </c>
      <c r="B1392" s="33" t="s">
        <v>25</v>
      </c>
      <c r="C1392" s="33" t="s">
        <v>239</v>
      </c>
      <c r="D1392" s="33" t="s">
        <v>98</v>
      </c>
      <c r="E1392" s="54">
        <v>0.58621828343191895</v>
      </c>
      <c r="F1392" s="33" t="s">
        <v>193</v>
      </c>
      <c r="G1392" s="33"/>
      <c r="H1392" s="33"/>
      <c r="I1392" s="4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</row>
    <row r="1393" spans="1:32" x14ac:dyDescent="0.2">
      <c r="A1393" s="41" t="s">
        <v>58</v>
      </c>
      <c r="B1393" s="33" t="s">
        <v>25</v>
      </c>
      <c r="C1393" s="33" t="s">
        <v>239</v>
      </c>
      <c r="D1393" s="33" t="s">
        <v>181</v>
      </c>
      <c r="E1393" s="54">
        <v>0.33896243105210899</v>
      </c>
      <c r="F1393" s="33" t="s">
        <v>6</v>
      </c>
      <c r="G1393" s="33"/>
      <c r="H1393" s="33"/>
      <c r="I1393" s="4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</row>
    <row r="1394" spans="1:32" x14ac:dyDescent="0.2">
      <c r="A1394" s="41" t="s">
        <v>58</v>
      </c>
      <c r="B1394" s="33" t="s">
        <v>25</v>
      </c>
      <c r="C1394" s="33" t="s">
        <v>239</v>
      </c>
      <c r="D1394" s="33" t="s">
        <v>126</v>
      </c>
      <c r="E1394" s="54">
        <v>0.42339335647558302</v>
      </c>
      <c r="F1394" s="33" t="s">
        <v>195</v>
      </c>
      <c r="G1394" s="33"/>
      <c r="H1394" s="33"/>
      <c r="I1394" s="4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</row>
    <row r="1395" spans="1:32" x14ac:dyDescent="0.2">
      <c r="A1395" s="41" t="s">
        <v>58</v>
      </c>
      <c r="B1395" s="33" t="s">
        <v>25</v>
      </c>
      <c r="C1395" s="33" t="s">
        <v>239</v>
      </c>
      <c r="D1395" s="33" t="s">
        <v>79</v>
      </c>
      <c r="E1395" s="54">
        <v>0.68093520885025105</v>
      </c>
      <c r="F1395" s="33" t="s">
        <v>3</v>
      </c>
      <c r="G1395" s="33"/>
      <c r="H1395" s="33"/>
      <c r="I1395" s="42" t="s">
        <v>498</v>
      </c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</row>
    <row r="1396" spans="1:32" x14ac:dyDescent="0.2">
      <c r="A1396" s="41" t="s">
        <v>58</v>
      </c>
      <c r="B1396" s="33" t="s">
        <v>25</v>
      </c>
      <c r="C1396" s="33" t="s">
        <v>239</v>
      </c>
      <c r="D1396" s="33" t="s">
        <v>85</v>
      </c>
      <c r="E1396" s="54">
        <v>0.92403822113206502</v>
      </c>
      <c r="F1396" s="33" t="s">
        <v>5</v>
      </c>
      <c r="G1396" s="33"/>
      <c r="H1396" s="33" t="s">
        <v>13</v>
      </c>
      <c r="I1396" s="4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</row>
    <row r="1397" spans="1:32" x14ac:dyDescent="0.2">
      <c r="A1397" s="41" t="s">
        <v>58</v>
      </c>
      <c r="B1397" s="33" t="s">
        <v>25</v>
      </c>
      <c r="C1397" s="33" t="s">
        <v>239</v>
      </c>
      <c r="D1397" s="33" t="s">
        <v>135</v>
      </c>
      <c r="E1397" s="54">
        <v>0.77882562970483804</v>
      </c>
      <c r="F1397" s="33" t="s">
        <v>5</v>
      </c>
      <c r="G1397" s="33"/>
      <c r="H1397" s="33" t="s">
        <v>13</v>
      </c>
      <c r="I1397" s="42" t="s">
        <v>498</v>
      </c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</row>
    <row r="1398" spans="1:32" x14ac:dyDescent="0.2">
      <c r="A1398" s="41" t="s">
        <v>58</v>
      </c>
      <c r="B1398" s="33" t="s">
        <v>25</v>
      </c>
      <c r="C1398" s="33" t="s">
        <v>239</v>
      </c>
      <c r="D1398" s="33" t="s">
        <v>111</v>
      </c>
      <c r="E1398" s="54">
        <v>0.84734868295883303</v>
      </c>
      <c r="F1398" s="33" t="s">
        <v>193</v>
      </c>
      <c r="G1398" s="33"/>
      <c r="H1398" s="33"/>
      <c r="I1398" s="4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</row>
    <row r="1399" spans="1:32" x14ac:dyDescent="0.2">
      <c r="A1399" s="41" t="s">
        <v>58</v>
      </c>
      <c r="B1399" s="33" t="s">
        <v>25</v>
      </c>
      <c r="C1399" s="33" t="s">
        <v>239</v>
      </c>
      <c r="D1399" s="33" t="s">
        <v>125</v>
      </c>
      <c r="E1399" s="54">
        <v>0.41984034725918801</v>
      </c>
      <c r="F1399" s="33" t="s">
        <v>5</v>
      </c>
      <c r="G1399" s="33"/>
      <c r="H1399" s="33" t="s">
        <v>13</v>
      </c>
      <c r="I1399" s="42" t="s">
        <v>16</v>
      </c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</row>
    <row r="1400" spans="1:32" x14ac:dyDescent="0.2">
      <c r="A1400" s="41" t="s">
        <v>58</v>
      </c>
      <c r="B1400" s="33" t="s">
        <v>25</v>
      </c>
      <c r="C1400" s="33" t="s">
        <v>239</v>
      </c>
      <c r="D1400" s="33" t="s">
        <v>107</v>
      </c>
      <c r="E1400" s="54">
        <v>0.950947196209316</v>
      </c>
      <c r="F1400" s="33" t="s">
        <v>6</v>
      </c>
      <c r="G1400" s="33"/>
      <c r="H1400" s="33"/>
      <c r="I1400" s="42" t="s">
        <v>498</v>
      </c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</row>
    <row r="1401" spans="1:32" x14ac:dyDescent="0.2">
      <c r="A1401" s="41" t="s">
        <v>58</v>
      </c>
      <c r="B1401" s="33" t="s">
        <v>25</v>
      </c>
      <c r="C1401" s="33" t="s">
        <v>239</v>
      </c>
      <c r="D1401" s="33" t="s">
        <v>104</v>
      </c>
      <c r="E1401" s="54">
        <v>0.81448284993472997</v>
      </c>
      <c r="F1401" s="33" t="s">
        <v>6</v>
      </c>
      <c r="G1401" s="33"/>
      <c r="H1401" s="33"/>
      <c r="I1401" s="4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</row>
    <row r="1402" spans="1:32" x14ac:dyDescent="0.2">
      <c r="A1402" s="41" t="s">
        <v>58</v>
      </c>
      <c r="B1402" s="33" t="s">
        <v>25</v>
      </c>
      <c r="C1402" s="33" t="s">
        <v>239</v>
      </c>
      <c r="D1402" s="33" t="s">
        <v>121</v>
      </c>
      <c r="E1402" s="54">
        <v>0.39313090351276703</v>
      </c>
      <c r="F1402" s="33" t="s">
        <v>195</v>
      </c>
      <c r="G1402" s="33"/>
      <c r="H1402" s="33"/>
      <c r="I1402" s="4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</row>
    <row r="1403" spans="1:32" x14ac:dyDescent="0.2">
      <c r="A1403" s="41" t="s">
        <v>58</v>
      </c>
      <c r="B1403" s="33" t="s">
        <v>25</v>
      </c>
      <c r="C1403" s="33" t="s">
        <v>239</v>
      </c>
      <c r="D1403" s="33" t="s">
        <v>71</v>
      </c>
      <c r="E1403" s="54">
        <v>10.3651461758098</v>
      </c>
      <c r="F1403" s="33" t="s">
        <v>5</v>
      </c>
      <c r="G1403" s="33"/>
      <c r="H1403" s="33"/>
      <c r="I1403" s="42" t="s">
        <v>498</v>
      </c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</row>
    <row r="1404" spans="1:32" x14ac:dyDescent="0.2">
      <c r="A1404" s="41" t="s">
        <v>58</v>
      </c>
      <c r="B1404" s="33" t="s">
        <v>25</v>
      </c>
      <c r="C1404" s="33" t="s">
        <v>239</v>
      </c>
      <c r="D1404" s="33" t="s">
        <v>75</v>
      </c>
      <c r="E1404" s="54">
        <v>5.2045812669897797</v>
      </c>
      <c r="F1404" s="33" t="s">
        <v>5</v>
      </c>
      <c r="G1404" s="33"/>
      <c r="H1404" s="33"/>
      <c r="I1404" s="42" t="s">
        <v>498</v>
      </c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</row>
    <row r="1405" spans="1:32" x14ac:dyDescent="0.2">
      <c r="A1405" s="41" t="s">
        <v>58</v>
      </c>
      <c r="B1405" s="33" t="s">
        <v>25</v>
      </c>
      <c r="C1405" s="33" t="s">
        <v>239</v>
      </c>
      <c r="D1405" s="33" t="s">
        <v>128</v>
      </c>
      <c r="E1405" s="54">
        <v>0.83579728506985795</v>
      </c>
      <c r="F1405" s="33" t="s">
        <v>5</v>
      </c>
      <c r="G1405" s="33"/>
      <c r="H1405" s="33"/>
      <c r="I1405" s="4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</row>
    <row r="1406" spans="1:32" x14ac:dyDescent="0.2">
      <c r="A1406" s="41" t="s">
        <v>58</v>
      </c>
      <c r="B1406" s="33" t="s">
        <v>25</v>
      </c>
      <c r="C1406" s="33" t="s">
        <v>239</v>
      </c>
      <c r="D1406" s="33" t="s">
        <v>176</v>
      </c>
      <c r="E1406" s="54">
        <v>0.52482128018066798</v>
      </c>
      <c r="F1406" s="33" t="s">
        <v>6</v>
      </c>
      <c r="G1406" s="33"/>
      <c r="H1406" s="33" t="s">
        <v>13</v>
      </c>
      <c r="I1406" s="42" t="s">
        <v>498</v>
      </c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</row>
    <row r="1407" spans="1:32" x14ac:dyDescent="0.2">
      <c r="A1407" s="41" t="s">
        <v>58</v>
      </c>
      <c r="B1407" s="33" t="s">
        <v>25</v>
      </c>
      <c r="C1407" s="33" t="s">
        <v>239</v>
      </c>
      <c r="D1407" s="33" t="s">
        <v>83</v>
      </c>
      <c r="E1407" s="54">
        <v>0.66013097538839305</v>
      </c>
      <c r="F1407" s="33" t="s">
        <v>195</v>
      </c>
      <c r="G1407" s="33"/>
      <c r="H1407" s="33"/>
      <c r="I1407" s="4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</row>
    <row r="1408" spans="1:32" x14ac:dyDescent="0.2">
      <c r="A1408" s="41" t="s">
        <v>58</v>
      </c>
      <c r="B1408" s="33" t="s">
        <v>25</v>
      </c>
      <c r="C1408" s="33" t="s">
        <v>239</v>
      </c>
      <c r="D1408" s="33" t="s">
        <v>119</v>
      </c>
      <c r="E1408" s="54">
        <v>0.657268512310902</v>
      </c>
      <c r="F1408" s="33" t="s">
        <v>5</v>
      </c>
      <c r="G1408" s="33"/>
      <c r="H1408" s="33" t="s">
        <v>13</v>
      </c>
      <c r="I1408" s="4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</row>
    <row r="1409" spans="1:32" x14ac:dyDescent="0.2">
      <c r="A1409" s="41" t="s">
        <v>58</v>
      </c>
      <c r="B1409" s="33" t="s">
        <v>25</v>
      </c>
      <c r="C1409" s="33" t="s">
        <v>239</v>
      </c>
      <c r="D1409" s="33" t="s">
        <v>84</v>
      </c>
      <c r="E1409" s="54">
        <v>0.952392003360228</v>
      </c>
      <c r="F1409" s="33" t="s">
        <v>3</v>
      </c>
      <c r="G1409" s="33"/>
      <c r="H1409" s="33" t="s">
        <v>13</v>
      </c>
      <c r="I1409" s="42" t="s">
        <v>498</v>
      </c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</row>
    <row r="1410" spans="1:32" x14ac:dyDescent="0.2">
      <c r="A1410" s="41" t="s">
        <v>58</v>
      </c>
      <c r="B1410" s="33" t="s">
        <v>25</v>
      </c>
      <c r="C1410" s="33" t="s">
        <v>239</v>
      </c>
      <c r="D1410" s="33" t="s">
        <v>129</v>
      </c>
      <c r="E1410" s="54">
        <v>2.5482717642803201</v>
      </c>
      <c r="F1410" s="33" t="s">
        <v>193</v>
      </c>
      <c r="G1410" s="33"/>
      <c r="H1410" s="33"/>
      <c r="I1410" s="4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</row>
    <row r="1411" spans="1:32" x14ac:dyDescent="0.2">
      <c r="A1411" s="41" t="s">
        <v>58</v>
      </c>
      <c r="B1411" s="33" t="s">
        <v>25</v>
      </c>
      <c r="C1411" s="33" t="s">
        <v>239</v>
      </c>
      <c r="D1411" s="33" t="s">
        <v>91</v>
      </c>
      <c r="E1411" s="54">
        <v>2.7423660926059501</v>
      </c>
      <c r="F1411" s="33" t="s">
        <v>201</v>
      </c>
      <c r="G1411" s="33"/>
      <c r="H1411" s="33" t="s">
        <v>13</v>
      </c>
      <c r="I1411" s="4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</row>
    <row r="1412" spans="1:32" x14ac:dyDescent="0.2">
      <c r="A1412" s="41" t="s">
        <v>58</v>
      </c>
      <c r="B1412" s="33" t="s">
        <v>25</v>
      </c>
      <c r="C1412" s="33" t="s">
        <v>239</v>
      </c>
      <c r="D1412" s="33" t="s">
        <v>99</v>
      </c>
      <c r="E1412" s="54">
        <v>0.64967709032306697</v>
      </c>
      <c r="F1412" s="33" t="s">
        <v>5</v>
      </c>
      <c r="G1412" s="33"/>
      <c r="H1412" s="33" t="s">
        <v>13</v>
      </c>
      <c r="I1412" s="42" t="s">
        <v>498</v>
      </c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</row>
    <row r="1413" spans="1:32" x14ac:dyDescent="0.2">
      <c r="A1413" s="41" t="s">
        <v>58</v>
      </c>
      <c r="B1413" s="33" t="s">
        <v>25</v>
      </c>
      <c r="C1413" s="33" t="s">
        <v>239</v>
      </c>
      <c r="D1413" s="33" t="s">
        <v>123</v>
      </c>
      <c r="E1413" s="54">
        <v>1.7175514564807099</v>
      </c>
      <c r="F1413" s="33" t="s">
        <v>5</v>
      </c>
      <c r="G1413" s="33"/>
      <c r="H1413" s="33" t="s">
        <v>13</v>
      </c>
      <c r="I1413" s="4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</row>
    <row r="1414" spans="1:32" x14ac:dyDescent="0.2">
      <c r="A1414" s="41" t="s">
        <v>58</v>
      </c>
      <c r="B1414" s="33" t="s">
        <v>25</v>
      </c>
      <c r="C1414" s="33" t="s">
        <v>239</v>
      </c>
      <c r="D1414" s="33" t="s">
        <v>80</v>
      </c>
      <c r="E1414" s="54">
        <v>1.1403953466907999</v>
      </c>
      <c r="F1414" s="33" t="s">
        <v>5</v>
      </c>
      <c r="G1414" s="33"/>
      <c r="H1414" s="33" t="s">
        <v>13</v>
      </c>
      <c r="I1414" s="42" t="s">
        <v>498</v>
      </c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</row>
    <row r="1415" spans="1:32" x14ac:dyDescent="0.2">
      <c r="A1415" s="41" t="s">
        <v>58</v>
      </c>
      <c r="B1415" s="33" t="s">
        <v>25</v>
      </c>
      <c r="C1415" s="33" t="s">
        <v>239</v>
      </c>
      <c r="D1415" s="33" t="s">
        <v>82</v>
      </c>
      <c r="E1415" s="54">
        <v>5.05366148820747</v>
      </c>
      <c r="F1415" s="33" t="s">
        <v>5</v>
      </c>
      <c r="G1415" s="33"/>
      <c r="H1415" s="33" t="s">
        <v>13</v>
      </c>
      <c r="I1415" s="42" t="s">
        <v>498</v>
      </c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</row>
    <row r="1416" spans="1:32" x14ac:dyDescent="0.2">
      <c r="A1416" s="41" t="s">
        <v>58</v>
      </c>
      <c r="B1416" s="33" t="s">
        <v>25</v>
      </c>
      <c r="C1416" s="33" t="s">
        <v>239</v>
      </c>
      <c r="D1416" s="33" t="s">
        <v>92</v>
      </c>
      <c r="E1416" s="54">
        <v>3.0348096371413602</v>
      </c>
      <c r="F1416" s="33" t="s">
        <v>5</v>
      </c>
      <c r="G1416" s="33"/>
      <c r="H1416" s="33" t="s">
        <v>13</v>
      </c>
      <c r="I1416" s="4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</row>
    <row r="1417" spans="1:32" x14ac:dyDescent="0.2">
      <c r="A1417" s="41" t="s">
        <v>58</v>
      </c>
      <c r="B1417" s="33" t="s">
        <v>25</v>
      </c>
      <c r="C1417" s="33" t="s">
        <v>239</v>
      </c>
      <c r="D1417" s="33" t="s">
        <v>81</v>
      </c>
      <c r="E1417" s="54">
        <v>1.8912344597286299</v>
      </c>
      <c r="F1417" s="33" t="s">
        <v>5</v>
      </c>
      <c r="G1417" s="33"/>
      <c r="H1417" s="33"/>
      <c r="I1417" s="42" t="s">
        <v>500</v>
      </c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</row>
    <row r="1418" spans="1:32" x14ac:dyDescent="0.2">
      <c r="A1418" s="41" t="s">
        <v>58</v>
      </c>
      <c r="B1418" s="33" t="s">
        <v>25</v>
      </c>
      <c r="C1418" s="33" t="s">
        <v>239</v>
      </c>
      <c r="D1418" s="33" t="s">
        <v>139</v>
      </c>
      <c r="E1418" s="54">
        <v>0.94445962233080805</v>
      </c>
      <c r="F1418" s="33" t="s">
        <v>5</v>
      </c>
      <c r="G1418" s="33"/>
      <c r="H1418" s="33"/>
      <c r="I1418" s="42" t="s">
        <v>499</v>
      </c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</row>
    <row r="1419" spans="1:32" x14ac:dyDescent="0.2">
      <c r="A1419" s="41" t="s">
        <v>58</v>
      </c>
      <c r="B1419" s="33" t="s">
        <v>25</v>
      </c>
      <c r="C1419" s="33" t="s">
        <v>239</v>
      </c>
      <c r="D1419" s="33" t="s">
        <v>114</v>
      </c>
      <c r="E1419" s="54">
        <v>1.5991355547341</v>
      </c>
      <c r="F1419" s="33" t="s">
        <v>195</v>
      </c>
      <c r="G1419" s="33"/>
      <c r="H1419" s="33" t="s">
        <v>13</v>
      </c>
      <c r="I1419" s="4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</row>
    <row r="1420" spans="1:32" x14ac:dyDescent="0.2">
      <c r="A1420" s="41" t="s">
        <v>58</v>
      </c>
      <c r="B1420" s="33" t="s">
        <v>25</v>
      </c>
      <c r="C1420" s="33" t="s">
        <v>239</v>
      </c>
      <c r="D1420" s="33" t="s">
        <v>88</v>
      </c>
      <c r="E1420" s="54">
        <v>1.9888767787288599</v>
      </c>
      <c r="F1420" s="33" t="s">
        <v>5</v>
      </c>
      <c r="G1420" s="33"/>
      <c r="H1420" s="33" t="s">
        <v>13</v>
      </c>
      <c r="I1420" s="42" t="s">
        <v>500</v>
      </c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</row>
    <row r="1421" spans="1:32" x14ac:dyDescent="0.2">
      <c r="A1421" s="41" t="s">
        <v>58</v>
      </c>
      <c r="B1421" s="33" t="s">
        <v>25</v>
      </c>
      <c r="C1421" s="33" t="s">
        <v>239</v>
      </c>
      <c r="D1421" s="33" t="s">
        <v>184</v>
      </c>
      <c r="E1421" s="54">
        <v>0.32290869647190101</v>
      </c>
      <c r="F1421" s="33" t="s">
        <v>5</v>
      </c>
      <c r="G1421" s="33"/>
      <c r="H1421" s="33" t="s">
        <v>13</v>
      </c>
      <c r="I1421" s="4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</row>
    <row r="1422" spans="1:32" x14ac:dyDescent="0.2">
      <c r="A1422" s="41" t="s">
        <v>58</v>
      </c>
      <c r="B1422" s="33" t="s">
        <v>25</v>
      </c>
      <c r="C1422" s="33" t="s">
        <v>239</v>
      </c>
      <c r="D1422" s="33" t="s">
        <v>95</v>
      </c>
      <c r="E1422" s="54">
        <v>2.82736680155609</v>
      </c>
      <c r="F1422" s="33" t="s">
        <v>5</v>
      </c>
      <c r="G1422" s="33"/>
      <c r="H1422" s="33" t="s">
        <v>13</v>
      </c>
      <c r="I1422" s="42" t="s">
        <v>499</v>
      </c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</row>
    <row r="1423" spans="1:32" x14ac:dyDescent="0.2">
      <c r="A1423" s="41" t="s">
        <v>58</v>
      </c>
      <c r="B1423" s="33" t="s">
        <v>25</v>
      </c>
      <c r="C1423" s="33" t="s">
        <v>239</v>
      </c>
      <c r="D1423" s="33" t="s">
        <v>141</v>
      </c>
      <c r="E1423" s="54">
        <v>0.37293660722156802</v>
      </c>
      <c r="F1423" s="33" t="s">
        <v>5</v>
      </c>
      <c r="G1423" s="33"/>
      <c r="H1423" s="33"/>
      <c r="I1423" s="42" t="s">
        <v>499</v>
      </c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</row>
    <row r="1424" spans="1:32" x14ac:dyDescent="0.2">
      <c r="A1424" s="41" t="s">
        <v>58</v>
      </c>
      <c r="B1424" s="33" t="s">
        <v>25</v>
      </c>
      <c r="C1424" s="33" t="s">
        <v>239</v>
      </c>
      <c r="D1424" s="33" t="s">
        <v>116</v>
      </c>
      <c r="E1424" s="54">
        <v>1.71952770359593</v>
      </c>
      <c r="F1424" s="33" t="s">
        <v>5</v>
      </c>
      <c r="G1424" s="33"/>
      <c r="H1424" s="33" t="s">
        <v>13</v>
      </c>
      <c r="I1424" s="42" t="s">
        <v>499</v>
      </c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</row>
    <row r="1425" spans="1:32" x14ac:dyDescent="0.2">
      <c r="A1425" s="41" t="s">
        <v>59</v>
      </c>
      <c r="B1425" s="33" t="s">
        <v>33</v>
      </c>
      <c r="C1425" s="33" t="s">
        <v>33</v>
      </c>
      <c r="D1425" s="33" t="s">
        <v>76</v>
      </c>
      <c r="E1425" s="54">
        <v>0.29025352012754002</v>
      </c>
      <c r="F1425" s="33" t="s">
        <v>5</v>
      </c>
      <c r="G1425" s="33"/>
      <c r="H1425" s="33"/>
      <c r="I1425" s="4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</row>
    <row r="1426" spans="1:32" x14ac:dyDescent="0.2">
      <c r="A1426" s="41" t="s">
        <v>59</v>
      </c>
      <c r="B1426" s="33" t="s">
        <v>33</v>
      </c>
      <c r="C1426" s="33" t="s">
        <v>33</v>
      </c>
      <c r="D1426" s="33" t="s">
        <v>100</v>
      </c>
      <c r="E1426" s="54">
        <v>0.39484649899269503</v>
      </c>
      <c r="F1426" s="33" t="s">
        <v>5</v>
      </c>
      <c r="G1426" s="33"/>
      <c r="H1426" s="33"/>
      <c r="I1426" s="4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</row>
    <row r="1427" spans="1:32" x14ac:dyDescent="0.2">
      <c r="A1427" s="41" t="s">
        <v>59</v>
      </c>
      <c r="B1427" s="33" t="s">
        <v>33</v>
      </c>
      <c r="C1427" s="33" t="s">
        <v>33</v>
      </c>
      <c r="D1427" s="33" t="s">
        <v>133</v>
      </c>
      <c r="E1427" s="54">
        <v>0.12457845253593</v>
      </c>
      <c r="F1427" s="33" t="s">
        <v>193</v>
      </c>
      <c r="G1427" s="33"/>
      <c r="H1427" s="33"/>
      <c r="I1427" s="4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</row>
    <row r="1428" spans="1:32" x14ac:dyDescent="0.2">
      <c r="A1428" s="41" t="s">
        <v>59</v>
      </c>
      <c r="B1428" s="33" t="s">
        <v>33</v>
      </c>
      <c r="C1428" s="33" t="s">
        <v>33</v>
      </c>
      <c r="D1428" s="33" t="s">
        <v>127</v>
      </c>
      <c r="E1428" s="54">
        <v>0.26571642518419197</v>
      </c>
      <c r="F1428" s="33" t="s">
        <v>6</v>
      </c>
      <c r="G1428" s="33"/>
      <c r="H1428" s="33"/>
      <c r="I1428" s="4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</row>
    <row r="1429" spans="1:32" x14ac:dyDescent="0.2">
      <c r="A1429" s="41" t="s">
        <v>59</v>
      </c>
      <c r="B1429" s="33" t="s">
        <v>33</v>
      </c>
      <c r="C1429" s="33" t="s">
        <v>33</v>
      </c>
      <c r="D1429" s="33" t="s">
        <v>186</v>
      </c>
      <c r="E1429" s="54">
        <v>0.34085175079512797</v>
      </c>
      <c r="F1429" s="33" t="s">
        <v>6</v>
      </c>
      <c r="G1429" s="33"/>
      <c r="H1429" s="33"/>
      <c r="I1429" s="4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</row>
    <row r="1430" spans="1:32" x14ac:dyDescent="0.2">
      <c r="A1430" s="41" t="s">
        <v>59</v>
      </c>
      <c r="B1430" s="33" t="s">
        <v>33</v>
      </c>
      <c r="C1430" s="33" t="s">
        <v>33</v>
      </c>
      <c r="D1430" s="33" t="s">
        <v>115</v>
      </c>
      <c r="E1430" s="54">
        <v>0.23486456212377901</v>
      </c>
      <c r="F1430" s="33" t="s">
        <v>6</v>
      </c>
      <c r="G1430" s="33"/>
      <c r="H1430" s="33"/>
      <c r="I1430" s="4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</row>
    <row r="1431" spans="1:32" x14ac:dyDescent="0.2">
      <c r="A1431" s="41" t="s">
        <v>59</v>
      </c>
      <c r="B1431" s="33" t="s">
        <v>33</v>
      </c>
      <c r="C1431" s="33" t="s">
        <v>33</v>
      </c>
      <c r="D1431" s="33" t="s">
        <v>143</v>
      </c>
      <c r="E1431" s="54">
        <v>0.13633699477703801</v>
      </c>
      <c r="F1431" s="33" t="s">
        <v>5</v>
      </c>
      <c r="G1431" s="33"/>
      <c r="H1431" s="33"/>
      <c r="I1431" s="42" t="s">
        <v>498</v>
      </c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</row>
    <row r="1432" spans="1:32" x14ac:dyDescent="0.2">
      <c r="A1432" s="41" t="s">
        <v>59</v>
      </c>
      <c r="B1432" s="33" t="s">
        <v>33</v>
      </c>
      <c r="C1432" s="33" t="s">
        <v>33</v>
      </c>
      <c r="D1432" s="33" t="s">
        <v>194</v>
      </c>
      <c r="E1432" s="54">
        <v>0.54534803392384801</v>
      </c>
      <c r="F1432" s="33" t="s">
        <v>195</v>
      </c>
      <c r="G1432" s="33"/>
      <c r="H1432" s="33" t="s">
        <v>13</v>
      </c>
      <c r="I1432" s="4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</row>
    <row r="1433" spans="1:32" x14ac:dyDescent="0.2">
      <c r="A1433" s="41" t="s">
        <v>59</v>
      </c>
      <c r="B1433" s="33" t="s">
        <v>33</v>
      </c>
      <c r="C1433" s="33" t="s">
        <v>33</v>
      </c>
      <c r="D1433" s="33" t="s">
        <v>77</v>
      </c>
      <c r="E1433" s="54">
        <v>0.93706992864389604</v>
      </c>
      <c r="F1433" s="33" t="s">
        <v>5</v>
      </c>
      <c r="G1433" s="33"/>
      <c r="H1433" s="33" t="s">
        <v>13</v>
      </c>
      <c r="I1433" s="4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</row>
    <row r="1434" spans="1:32" x14ac:dyDescent="0.2">
      <c r="A1434" s="41" t="s">
        <v>59</v>
      </c>
      <c r="B1434" s="33" t="s">
        <v>33</v>
      </c>
      <c r="C1434" s="33" t="s">
        <v>33</v>
      </c>
      <c r="D1434" s="33" t="s">
        <v>131</v>
      </c>
      <c r="E1434" s="54">
        <v>2.6912824725634401</v>
      </c>
      <c r="F1434" s="33" t="s">
        <v>193</v>
      </c>
      <c r="G1434" s="33"/>
      <c r="H1434" s="33"/>
      <c r="I1434" s="4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</row>
    <row r="1435" spans="1:32" x14ac:dyDescent="0.2">
      <c r="A1435" s="41" t="s">
        <v>59</v>
      </c>
      <c r="B1435" s="33" t="s">
        <v>33</v>
      </c>
      <c r="C1435" s="33" t="s">
        <v>33</v>
      </c>
      <c r="D1435" s="33" t="s">
        <v>110</v>
      </c>
      <c r="E1435" s="54">
        <v>4.9268934704272898</v>
      </c>
      <c r="F1435" s="33" t="s">
        <v>193</v>
      </c>
      <c r="G1435" s="33"/>
      <c r="H1435" s="33"/>
      <c r="I1435" s="4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</row>
    <row r="1436" spans="1:32" x14ac:dyDescent="0.2">
      <c r="A1436" s="41" t="s">
        <v>59</v>
      </c>
      <c r="B1436" s="33" t="s">
        <v>33</v>
      </c>
      <c r="C1436" s="33" t="s">
        <v>33</v>
      </c>
      <c r="D1436" s="33" t="s">
        <v>120</v>
      </c>
      <c r="E1436" s="54">
        <v>0.34439624329500301</v>
      </c>
      <c r="F1436" s="33" t="s">
        <v>201</v>
      </c>
      <c r="G1436" s="33"/>
      <c r="H1436" s="33"/>
      <c r="I1436" s="4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</row>
    <row r="1437" spans="1:32" x14ac:dyDescent="0.2">
      <c r="A1437" s="41" t="s">
        <v>59</v>
      </c>
      <c r="B1437" s="33" t="s">
        <v>33</v>
      </c>
      <c r="C1437" s="33" t="s">
        <v>33</v>
      </c>
      <c r="D1437" s="33" t="s">
        <v>90</v>
      </c>
      <c r="E1437" s="54">
        <v>3.46626392456972</v>
      </c>
      <c r="F1437" s="33" t="s">
        <v>193</v>
      </c>
      <c r="G1437" s="33"/>
      <c r="H1437" s="33"/>
      <c r="I1437" s="4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</row>
    <row r="1438" spans="1:32" x14ac:dyDescent="0.2">
      <c r="A1438" s="41" t="s">
        <v>59</v>
      </c>
      <c r="B1438" s="33" t="s">
        <v>33</v>
      </c>
      <c r="C1438" s="33" t="s">
        <v>33</v>
      </c>
      <c r="D1438" s="33" t="s">
        <v>93</v>
      </c>
      <c r="E1438" s="54">
        <v>0.42864130711099901</v>
      </c>
      <c r="F1438" s="33" t="s">
        <v>5</v>
      </c>
      <c r="G1438" s="33"/>
      <c r="H1438" s="33" t="s">
        <v>13</v>
      </c>
      <c r="I1438" s="4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</row>
    <row r="1439" spans="1:32" x14ac:dyDescent="0.2">
      <c r="A1439" s="41" t="s">
        <v>59</v>
      </c>
      <c r="B1439" s="33" t="s">
        <v>33</v>
      </c>
      <c r="C1439" s="33" t="s">
        <v>33</v>
      </c>
      <c r="D1439" s="33" t="s">
        <v>94</v>
      </c>
      <c r="E1439" s="54">
        <v>0.55636105529884305</v>
      </c>
      <c r="F1439" s="33" t="s">
        <v>6</v>
      </c>
      <c r="G1439" s="33"/>
      <c r="H1439" s="33"/>
      <c r="I1439" s="42" t="s">
        <v>498</v>
      </c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</row>
    <row r="1440" spans="1:32" x14ac:dyDescent="0.2">
      <c r="A1440" s="41" t="s">
        <v>59</v>
      </c>
      <c r="B1440" s="33" t="s">
        <v>33</v>
      </c>
      <c r="C1440" s="33" t="s">
        <v>33</v>
      </c>
      <c r="D1440" s="33" t="s">
        <v>174</v>
      </c>
      <c r="E1440" s="54">
        <v>0.14471571086743501</v>
      </c>
      <c r="F1440" s="33" t="s">
        <v>5</v>
      </c>
      <c r="G1440" s="33"/>
      <c r="H1440" s="33" t="s">
        <v>13</v>
      </c>
      <c r="I1440" s="42" t="s">
        <v>16</v>
      </c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</row>
    <row r="1441" spans="1:32" x14ac:dyDescent="0.2">
      <c r="A1441" s="41" t="s">
        <v>59</v>
      </c>
      <c r="B1441" s="33" t="s">
        <v>33</v>
      </c>
      <c r="C1441" s="33" t="s">
        <v>33</v>
      </c>
      <c r="D1441" s="33" t="s">
        <v>117</v>
      </c>
      <c r="E1441" s="54">
        <v>0.39410643228828102</v>
      </c>
      <c r="F1441" s="33" t="s">
        <v>193</v>
      </c>
      <c r="G1441" s="33"/>
      <c r="H1441" s="33"/>
      <c r="I1441" s="4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</row>
    <row r="1442" spans="1:32" x14ac:dyDescent="0.2">
      <c r="A1442" s="41" t="s">
        <v>59</v>
      </c>
      <c r="B1442" s="33" t="s">
        <v>33</v>
      </c>
      <c r="C1442" s="33" t="s">
        <v>33</v>
      </c>
      <c r="D1442" s="33" t="s">
        <v>96</v>
      </c>
      <c r="E1442" s="54">
        <v>3.23554510090147</v>
      </c>
      <c r="F1442" s="33" t="s">
        <v>193</v>
      </c>
      <c r="G1442" s="33"/>
      <c r="H1442" s="33"/>
      <c r="I1442" s="4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</row>
    <row r="1443" spans="1:32" x14ac:dyDescent="0.2">
      <c r="A1443" s="41" t="s">
        <v>59</v>
      </c>
      <c r="B1443" s="33" t="s">
        <v>33</v>
      </c>
      <c r="C1443" s="33" t="s">
        <v>33</v>
      </c>
      <c r="D1443" s="33" t="s">
        <v>87</v>
      </c>
      <c r="E1443" s="54">
        <v>1.5341301577984801</v>
      </c>
      <c r="F1443" s="33" t="s">
        <v>5</v>
      </c>
      <c r="G1443" s="33"/>
      <c r="H1443" s="33" t="s">
        <v>13</v>
      </c>
      <c r="I1443" s="4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</row>
    <row r="1444" spans="1:32" x14ac:dyDescent="0.2">
      <c r="A1444" s="41" t="s">
        <v>59</v>
      </c>
      <c r="B1444" s="33" t="s">
        <v>33</v>
      </c>
      <c r="C1444" s="33" t="s">
        <v>33</v>
      </c>
      <c r="D1444" s="33" t="s">
        <v>98</v>
      </c>
      <c r="E1444" s="54">
        <v>0.29131398457192098</v>
      </c>
      <c r="F1444" s="33" t="s">
        <v>193</v>
      </c>
      <c r="G1444" s="33"/>
      <c r="H1444" s="33"/>
      <c r="I1444" s="4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</row>
    <row r="1445" spans="1:32" x14ac:dyDescent="0.2">
      <c r="A1445" s="41" t="s">
        <v>59</v>
      </c>
      <c r="B1445" s="33" t="s">
        <v>33</v>
      </c>
      <c r="C1445" s="33" t="s">
        <v>33</v>
      </c>
      <c r="D1445" s="33" t="s">
        <v>79</v>
      </c>
      <c r="E1445" s="54">
        <v>0.39770217746341302</v>
      </c>
      <c r="F1445" s="33" t="s">
        <v>3</v>
      </c>
      <c r="G1445" s="33"/>
      <c r="H1445" s="33"/>
      <c r="I1445" s="42" t="s">
        <v>498</v>
      </c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</row>
    <row r="1446" spans="1:32" x14ac:dyDescent="0.2">
      <c r="A1446" s="41" t="s">
        <v>59</v>
      </c>
      <c r="B1446" s="33" t="s">
        <v>33</v>
      </c>
      <c r="C1446" s="33" t="s">
        <v>33</v>
      </c>
      <c r="D1446" s="33" t="s">
        <v>126</v>
      </c>
      <c r="E1446" s="54">
        <v>0.15203966334577801</v>
      </c>
      <c r="F1446" s="33" t="s">
        <v>195</v>
      </c>
      <c r="G1446" s="33"/>
      <c r="H1446" s="33"/>
      <c r="I1446" s="4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</row>
    <row r="1447" spans="1:32" x14ac:dyDescent="0.2">
      <c r="A1447" s="41" t="s">
        <v>59</v>
      </c>
      <c r="B1447" s="33" t="s">
        <v>33</v>
      </c>
      <c r="C1447" s="33" t="s">
        <v>33</v>
      </c>
      <c r="D1447" s="33" t="s">
        <v>134</v>
      </c>
      <c r="E1447" s="54">
        <v>0.166787497315288</v>
      </c>
      <c r="F1447" s="33" t="s">
        <v>5</v>
      </c>
      <c r="G1447" s="33"/>
      <c r="H1447" s="33"/>
      <c r="I1447" s="42" t="s">
        <v>16</v>
      </c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</row>
    <row r="1448" spans="1:32" x14ac:dyDescent="0.2">
      <c r="A1448" s="41" t="s">
        <v>59</v>
      </c>
      <c r="B1448" s="33" t="s">
        <v>33</v>
      </c>
      <c r="C1448" s="33" t="s">
        <v>33</v>
      </c>
      <c r="D1448" s="33" t="s">
        <v>85</v>
      </c>
      <c r="E1448" s="54">
        <v>0.79439728096982198</v>
      </c>
      <c r="F1448" s="33" t="s">
        <v>5</v>
      </c>
      <c r="G1448" s="33"/>
      <c r="H1448" s="33" t="s">
        <v>13</v>
      </c>
      <c r="I1448" s="4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</row>
    <row r="1449" spans="1:32" x14ac:dyDescent="0.2">
      <c r="A1449" s="41" t="s">
        <v>59</v>
      </c>
      <c r="B1449" s="33" t="s">
        <v>33</v>
      </c>
      <c r="C1449" s="33" t="s">
        <v>33</v>
      </c>
      <c r="D1449" s="33" t="s">
        <v>135</v>
      </c>
      <c r="E1449" s="54">
        <v>0.91824928850165999</v>
      </c>
      <c r="F1449" s="33" t="s">
        <v>5</v>
      </c>
      <c r="G1449" s="33"/>
      <c r="H1449" s="33" t="s">
        <v>13</v>
      </c>
      <c r="I1449" s="42" t="s">
        <v>498</v>
      </c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</row>
    <row r="1450" spans="1:32" x14ac:dyDescent="0.2">
      <c r="A1450" s="41" t="s">
        <v>59</v>
      </c>
      <c r="B1450" s="33" t="s">
        <v>33</v>
      </c>
      <c r="C1450" s="33" t="s">
        <v>33</v>
      </c>
      <c r="D1450" s="33" t="s">
        <v>125</v>
      </c>
      <c r="E1450" s="54">
        <v>0.38075171181105499</v>
      </c>
      <c r="F1450" s="33" t="s">
        <v>5</v>
      </c>
      <c r="G1450" s="33"/>
      <c r="H1450" s="33" t="s">
        <v>13</v>
      </c>
      <c r="I1450" s="42" t="s">
        <v>16</v>
      </c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</row>
    <row r="1451" spans="1:32" x14ac:dyDescent="0.2">
      <c r="A1451" s="41" t="s">
        <v>59</v>
      </c>
      <c r="B1451" s="33" t="s">
        <v>33</v>
      </c>
      <c r="C1451" s="33" t="s">
        <v>33</v>
      </c>
      <c r="D1451" s="33" t="s">
        <v>118</v>
      </c>
      <c r="E1451" s="54">
        <v>0.49751755735145797</v>
      </c>
      <c r="F1451" s="33" t="s">
        <v>5</v>
      </c>
      <c r="G1451" s="33"/>
      <c r="H1451" s="33"/>
      <c r="I1451" s="42" t="s">
        <v>498</v>
      </c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</row>
    <row r="1452" spans="1:32" x14ac:dyDescent="0.2">
      <c r="A1452" s="41" t="s">
        <v>59</v>
      </c>
      <c r="B1452" s="33" t="s">
        <v>33</v>
      </c>
      <c r="C1452" s="33" t="s">
        <v>33</v>
      </c>
      <c r="D1452" s="33" t="s">
        <v>197</v>
      </c>
      <c r="E1452" s="54">
        <v>0.326040467658122</v>
      </c>
      <c r="F1452" s="33" t="s">
        <v>5</v>
      </c>
      <c r="G1452" s="33"/>
      <c r="H1452" s="33"/>
      <c r="I1452" s="4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</row>
    <row r="1453" spans="1:32" x14ac:dyDescent="0.2">
      <c r="A1453" s="41" t="s">
        <v>59</v>
      </c>
      <c r="B1453" s="33" t="s">
        <v>33</v>
      </c>
      <c r="C1453" s="33" t="s">
        <v>33</v>
      </c>
      <c r="D1453" s="33" t="s">
        <v>107</v>
      </c>
      <c r="E1453" s="54">
        <v>0.55049215804865503</v>
      </c>
      <c r="F1453" s="33" t="s">
        <v>6</v>
      </c>
      <c r="G1453" s="33"/>
      <c r="H1453" s="33"/>
      <c r="I1453" s="42" t="s">
        <v>498</v>
      </c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</row>
    <row r="1454" spans="1:32" x14ac:dyDescent="0.2">
      <c r="A1454" s="41" t="s">
        <v>59</v>
      </c>
      <c r="B1454" s="33" t="s">
        <v>33</v>
      </c>
      <c r="C1454" s="33" t="s">
        <v>33</v>
      </c>
      <c r="D1454" s="33" t="s">
        <v>104</v>
      </c>
      <c r="E1454" s="54">
        <v>0.61671088855748701</v>
      </c>
      <c r="F1454" s="33" t="s">
        <v>6</v>
      </c>
      <c r="G1454" s="33"/>
      <c r="H1454" s="33"/>
      <c r="I1454" s="4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</row>
    <row r="1455" spans="1:32" x14ac:dyDescent="0.2">
      <c r="A1455" s="41" t="s">
        <v>59</v>
      </c>
      <c r="B1455" s="33" t="s">
        <v>33</v>
      </c>
      <c r="C1455" s="33" t="s">
        <v>33</v>
      </c>
      <c r="D1455" s="33" t="s">
        <v>121</v>
      </c>
      <c r="E1455" s="54">
        <v>0.17999135129468299</v>
      </c>
      <c r="F1455" s="33" t="s">
        <v>195</v>
      </c>
      <c r="G1455" s="33"/>
      <c r="H1455" s="33"/>
      <c r="I1455" s="4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</row>
    <row r="1456" spans="1:32" x14ac:dyDescent="0.2">
      <c r="A1456" s="41" t="s">
        <v>59</v>
      </c>
      <c r="B1456" s="33" t="s">
        <v>33</v>
      </c>
      <c r="C1456" s="33" t="s">
        <v>33</v>
      </c>
      <c r="D1456" s="33" t="s">
        <v>71</v>
      </c>
      <c r="E1456" s="54">
        <v>18.229349813185401</v>
      </c>
      <c r="F1456" s="33" t="s">
        <v>5</v>
      </c>
      <c r="G1456" s="33"/>
      <c r="H1456" s="33"/>
      <c r="I1456" s="42" t="s">
        <v>498</v>
      </c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</row>
    <row r="1457" spans="1:32" x14ac:dyDescent="0.2">
      <c r="A1457" s="41" t="s">
        <v>59</v>
      </c>
      <c r="B1457" s="33" t="s">
        <v>33</v>
      </c>
      <c r="C1457" s="33" t="s">
        <v>33</v>
      </c>
      <c r="D1457" s="33" t="s">
        <v>75</v>
      </c>
      <c r="E1457" s="54">
        <v>7.3916097371477996</v>
      </c>
      <c r="F1457" s="33" t="s">
        <v>5</v>
      </c>
      <c r="G1457" s="33"/>
      <c r="H1457" s="33"/>
      <c r="I1457" s="42" t="s">
        <v>498</v>
      </c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</row>
    <row r="1458" spans="1:32" x14ac:dyDescent="0.2">
      <c r="A1458" s="41" t="s">
        <v>59</v>
      </c>
      <c r="B1458" s="33" t="s">
        <v>33</v>
      </c>
      <c r="C1458" s="33" t="s">
        <v>33</v>
      </c>
      <c r="D1458" s="33" t="s">
        <v>128</v>
      </c>
      <c r="E1458" s="54">
        <v>1.0103683802999499</v>
      </c>
      <c r="F1458" s="33" t="s">
        <v>5</v>
      </c>
      <c r="G1458" s="33"/>
      <c r="H1458" s="33"/>
      <c r="I1458" s="4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</row>
    <row r="1459" spans="1:32" x14ac:dyDescent="0.2">
      <c r="A1459" s="41" t="s">
        <v>59</v>
      </c>
      <c r="B1459" s="33" t="s">
        <v>33</v>
      </c>
      <c r="C1459" s="33" t="s">
        <v>33</v>
      </c>
      <c r="D1459" s="33" t="s">
        <v>83</v>
      </c>
      <c r="E1459" s="54">
        <v>0.282858745770662</v>
      </c>
      <c r="F1459" s="33" t="s">
        <v>195</v>
      </c>
      <c r="G1459" s="33"/>
      <c r="H1459" s="33"/>
      <c r="I1459" s="4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</row>
    <row r="1460" spans="1:32" x14ac:dyDescent="0.2">
      <c r="A1460" s="41" t="s">
        <v>59</v>
      </c>
      <c r="B1460" s="33" t="s">
        <v>33</v>
      </c>
      <c r="C1460" s="33" t="s">
        <v>33</v>
      </c>
      <c r="D1460" s="33" t="s">
        <v>119</v>
      </c>
      <c r="E1460" s="54">
        <v>2.0981577910801499</v>
      </c>
      <c r="F1460" s="33" t="s">
        <v>5</v>
      </c>
      <c r="G1460" s="33"/>
      <c r="H1460" s="33" t="s">
        <v>13</v>
      </c>
      <c r="I1460" s="4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</row>
    <row r="1461" spans="1:32" x14ac:dyDescent="0.2">
      <c r="A1461" s="41" t="s">
        <v>59</v>
      </c>
      <c r="B1461" s="33" t="s">
        <v>33</v>
      </c>
      <c r="C1461" s="33" t="s">
        <v>33</v>
      </c>
      <c r="D1461" s="33" t="s">
        <v>102</v>
      </c>
      <c r="E1461" s="54">
        <v>0.26837564420237803</v>
      </c>
      <c r="F1461" s="33" t="s">
        <v>5</v>
      </c>
      <c r="G1461" s="33"/>
      <c r="H1461" s="33" t="s">
        <v>13</v>
      </c>
      <c r="I1461" s="42" t="s">
        <v>500</v>
      </c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</row>
    <row r="1462" spans="1:32" x14ac:dyDescent="0.2">
      <c r="A1462" s="41" t="s">
        <v>59</v>
      </c>
      <c r="B1462" s="33" t="s">
        <v>33</v>
      </c>
      <c r="C1462" s="33" t="s">
        <v>33</v>
      </c>
      <c r="D1462" s="33" t="s">
        <v>84</v>
      </c>
      <c r="E1462" s="54">
        <v>0.79255185576644505</v>
      </c>
      <c r="F1462" s="33" t="s">
        <v>3</v>
      </c>
      <c r="G1462" s="33"/>
      <c r="H1462" s="33" t="s">
        <v>13</v>
      </c>
      <c r="I1462" s="42" t="s">
        <v>498</v>
      </c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</row>
    <row r="1463" spans="1:32" x14ac:dyDescent="0.2">
      <c r="A1463" s="41" t="s">
        <v>59</v>
      </c>
      <c r="B1463" s="33" t="s">
        <v>33</v>
      </c>
      <c r="C1463" s="33" t="s">
        <v>33</v>
      </c>
      <c r="D1463" s="33" t="s">
        <v>129</v>
      </c>
      <c r="E1463" s="54">
        <v>1.3257668192099501</v>
      </c>
      <c r="F1463" s="33" t="s">
        <v>193</v>
      </c>
      <c r="G1463" s="33"/>
      <c r="H1463" s="33"/>
      <c r="I1463" s="4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</row>
    <row r="1464" spans="1:32" x14ac:dyDescent="0.2">
      <c r="A1464" s="41" t="s">
        <v>59</v>
      </c>
      <c r="B1464" s="33" t="s">
        <v>33</v>
      </c>
      <c r="C1464" s="33" t="s">
        <v>33</v>
      </c>
      <c r="D1464" s="33" t="s">
        <v>91</v>
      </c>
      <c r="E1464" s="54">
        <v>1.4452664605222101</v>
      </c>
      <c r="F1464" s="33" t="s">
        <v>201</v>
      </c>
      <c r="G1464" s="33"/>
      <c r="H1464" s="33" t="s">
        <v>13</v>
      </c>
      <c r="I1464" s="4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</row>
    <row r="1465" spans="1:32" x14ac:dyDescent="0.2">
      <c r="A1465" s="41" t="s">
        <v>59</v>
      </c>
      <c r="B1465" s="33" t="s">
        <v>33</v>
      </c>
      <c r="C1465" s="33" t="s">
        <v>33</v>
      </c>
      <c r="D1465" s="33" t="s">
        <v>99</v>
      </c>
      <c r="E1465" s="54">
        <v>0.84773448749249203</v>
      </c>
      <c r="F1465" s="33" t="s">
        <v>5</v>
      </c>
      <c r="G1465" s="33"/>
      <c r="H1465" s="33" t="s">
        <v>13</v>
      </c>
      <c r="I1465" s="42" t="s">
        <v>498</v>
      </c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</row>
    <row r="1466" spans="1:32" x14ac:dyDescent="0.2">
      <c r="A1466" s="41" t="s">
        <v>59</v>
      </c>
      <c r="B1466" s="33" t="s">
        <v>33</v>
      </c>
      <c r="C1466" s="33" t="s">
        <v>33</v>
      </c>
      <c r="D1466" s="33" t="s">
        <v>123</v>
      </c>
      <c r="E1466" s="54">
        <v>2.50191792512739</v>
      </c>
      <c r="F1466" s="33" t="s">
        <v>5</v>
      </c>
      <c r="G1466" s="33"/>
      <c r="H1466" s="33" t="s">
        <v>13</v>
      </c>
      <c r="I1466" s="4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</row>
    <row r="1467" spans="1:32" x14ac:dyDescent="0.2">
      <c r="A1467" s="41" t="s">
        <v>59</v>
      </c>
      <c r="B1467" s="33" t="s">
        <v>33</v>
      </c>
      <c r="C1467" s="33" t="s">
        <v>33</v>
      </c>
      <c r="D1467" s="33" t="s">
        <v>80</v>
      </c>
      <c r="E1467" s="54">
        <v>1.5039392075782401</v>
      </c>
      <c r="F1467" s="33" t="s">
        <v>5</v>
      </c>
      <c r="G1467" s="33"/>
      <c r="H1467" s="33" t="s">
        <v>13</v>
      </c>
      <c r="I1467" s="42" t="s">
        <v>498</v>
      </c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</row>
    <row r="1468" spans="1:32" x14ac:dyDescent="0.2">
      <c r="A1468" s="41" t="s">
        <v>59</v>
      </c>
      <c r="B1468" s="33" t="s">
        <v>33</v>
      </c>
      <c r="C1468" s="33" t="s">
        <v>33</v>
      </c>
      <c r="D1468" s="33" t="s">
        <v>150</v>
      </c>
      <c r="E1468" s="54">
        <v>0.55888964851474698</v>
      </c>
      <c r="F1468" s="33" t="s">
        <v>6</v>
      </c>
      <c r="G1468" s="33"/>
      <c r="H1468" s="33"/>
      <c r="I1468" s="42" t="s">
        <v>499</v>
      </c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</row>
    <row r="1469" spans="1:32" x14ac:dyDescent="0.2">
      <c r="A1469" s="41" t="s">
        <v>59</v>
      </c>
      <c r="B1469" s="33" t="s">
        <v>33</v>
      </c>
      <c r="C1469" s="33" t="s">
        <v>33</v>
      </c>
      <c r="D1469" s="33" t="s">
        <v>82</v>
      </c>
      <c r="E1469" s="54">
        <v>7.4882160417764903</v>
      </c>
      <c r="F1469" s="33" t="s">
        <v>5</v>
      </c>
      <c r="G1469" s="33"/>
      <c r="H1469" s="33" t="s">
        <v>13</v>
      </c>
      <c r="I1469" s="42" t="s">
        <v>498</v>
      </c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</row>
    <row r="1470" spans="1:32" x14ac:dyDescent="0.2">
      <c r="A1470" s="41" t="s">
        <v>59</v>
      </c>
      <c r="B1470" s="33" t="s">
        <v>33</v>
      </c>
      <c r="C1470" s="33" t="s">
        <v>33</v>
      </c>
      <c r="D1470" s="33" t="s">
        <v>92</v>
      </c>
      <c r="E1470" s="54">
        <v>3.93202850364308</v>
      </c>
      <c r="F1470" s="33" t="s">
        <v>5</v>
      </c>
      <c r="G1470" s="33"/>
      <c r="H1470" s="33" t="s">
        <v>13</v>
      </c>
      <c r="I1470" s="4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</row>
    <row r="1471" spans="1:32" x14ac:dyDescent="0.2">
      <c r="A1471" s="41" t="s">
        <v>59</v>
      </c>
      <c r="B1471" s="33" t="s">
        <v>33</v>
      </c>
      <c r="C1471" s="33" t="s">
        <v>33</v>
      </c>
      <c r="D1471" s="33" t="s">
        <v>108</v>
      </c>
      <c r="E1471" s="54">
        <v>0.45807423848656598</v>
      </c>
      <c r="F1471" s="33" t="s">
        <v>6</v>
      </c>
      <c r="G1471" s="33"/>
      <c r="H1471" s="33"/>
      <c r="I1471" s="42" t="s">
        <v>499</v>
      </c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</row>
    <row r="1472" spans="1:32" x14ac:dyDescent="0.2">
      <c r="A1472" s="41" t="s">
        <v>59</v>
      </c>
      <c r="B1472" s="33" t="s">
        <v>33</v>
      </c>
      <c r="C1472" s="33" t="s">
        <v>33</v>
      </c>
      <c r="D1472" s="33" t="s">
        <v>81</v>
      </c>
      <c r="E1472" s="54">
        <v>2.7617193256536599</v>
      </c>
      <c r="F1472" s="33" t="s">
        <v>5</v>
      </c>
      <c r="G1472" s="33"/>
      <c r="H1472" s="33"/>
      <c r="I1472" s="42" t="s">
        <v>500</v>
      </c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</row>
    <row r="1473" spans="1:32" x14ac:dyDescent="0.2">
      <c r="A1473" s="41" t="s">
        <v>59</v>
      </c>
      <c r="B1473" s="33" t="s">
        <v>33</v>
      </c>
      <c r="C1473" s="33" t="s">
        <v>33</v>
      </c>
      <c r="D1473" s="33" t="s">
        <v>139</v>
      </c>
      <c r="E1473" s="54">
        <v>1.61435753262354</v>
      </c>
      <c r="F1473" s="33" t="s">
        <v>5</v>
      </c>
      <c r="G1473" s="33"/>
      <c r="H1473" s="33"/>
      <c r="I1473" s="42" t="s">
        <v>499</v>
      </c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</row>
    <row r="1474" spans="1:32" x14ac:dyDescent="0.2">
      <c r="A1474" s="41" t="s">
        <v>59</v>
      </c>
      <c r="B1474" s="33" t="s">
        <v>33</v>
      </c>
      <c r="C1474" s="33" t="s">
        <v>33</v>
      </c>
      <c r="D1474" s="33" t="s">
        <v>218</v>
      </c>
      <c r="E1474" s="54">
        <v>0.25568789369966899</v>
      </c>
      <c r="F1474" s="33" t="s">
        <v>6</v>
      </c>
      <c r="G1474" s="33"/>
      <c r="H1474" s="33" t="s">
        <v>13</v>
      </c>
      <c r="I1474" s="42" t="s">
        <v>499</v>
      </c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</row>
    <row r="1475" spans="1:32" x14ac:dyDescent="0.2">
      <c r="A1475" s="41" t="s">
        <v>59</v>
      </c>
      <c r="B1475" s="33" t="s">
        <v>33</v>
      </c>
      <c r="C1475" s="33" t="s">
        <v>33</v>
      </c>
      <c r="D1475" s="33" t="s">
        <v>114</v>
      </c>
      <c r="E1475" s="54">
        <v>0.634414110747758</v>
      </c>
      <c r="F1475" s="33" t="s">
        <v>195</v>
      </c>
      <c r="G1475" s="33"/>
      <c r="H1475" s="33" t="s">
        <v>13</v>
      </c>
      <c r="I1475" s="4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</row>
    <row r="1476" spans="1:32" x14ac:dyDescent="0.2">
      <c r="A1476" s="41" t="s">
        <v>59</v>
      </c>
      <c r="B1476" s="33" t="s">
        <v>33</v>
      </c>
      <c r="C1476" s="33" t="s">
        <v>33</v>
      </c>
      <c r="D1476" s="33" t="s">
        <v>130</v>
      </c>
      <c r="E1476" s="54">
        <v>0.30335049720471002</v>
      </c>
      <c r="F1476" s="33" t="s">
        <v>3</v>
      </c>
      <c r="G1476" s="33"/>
      <c r="H1476" s="33" t="s">
        <v>13</v>
      </c>
      <c r="I1476" s="42" t="s">
        <v>498</v>
      </c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</row>
    <row r="1477" spans="1:32" x14ac:dyDescent="0.2">
      <c r="A1477" s="41" t="s">
        <v>59</v>
      </c>
      <c r="B1477" s="33" t="s">
        <v>33</v>
      </c>
      <c r="C1477" s="33" t="s">
        <v>33</v>
      </c>
      <c r="D1477" s="33" t="s">
        <v>112</v>
      </c>
      <c r="E1477" s="54">
        <v>0.48534721219820198</v>
      </c>
      <c r="F1477" s="33" t="s">
        <v>5</v>
      </c>
      <c r="G1477" s="33"/>
      <c r="H1477" s="33" t="s">
        <v>13</v>
      </c>
      <c r="I1477" s="42" t="s">
        <v>499</v>
      </c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</row>
    <row r="1478" spans="1:32" x14ac:dyDescent="0.2">
      <c r="A1478" s="41" t="s">
        <v>59</v>
      </c>
      <c r="B1478" s="33" t="s">
        <v>33</v>
      </c>
      <c r="C1478" s="33" t="s">
        <v>33</v>
      </c>
      <c r="D1478" s="33" t="s">
        <v>88</v>
      </c>
      <c r="E1478" s="54">
        <v>3.1135972809985502</v>
      </c>
      <c r="F1478" s="33" t="s">
        <v>5</v>
      </c>
      <c r="G1478" s="33"/>
      <c r="H1478" s="33" t="s">
        <v>13</v>
      </c>
      <c r="I1478" s="42" t="s">
        <v>500</v>
      </c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</row>
    <row r="1479" spans="1:32" x14ac:dyDescent="0.2">
      <c r="A1479" s="41" t="s">
        <v>59</v>
      </c>
      <c r="B1479" s="33" t="s">
        <v>33</v>
      </c>
      <c r="C1479" s="33" t="s">
        <v>33</v>
      </c>
      <c r="D1479" s="33" t="s">
        <v>184</v>
      </c>
      <c r="E1479" s="54">
        <v>0.20134014612725901</v>
      </c>
      <c r="F1479" s="33" t="s">
        <v>5</v>
      </c>
      <c r="G1479" s="33"/>
      <c r="H1479" s="33" t="s">
        <v>13</v>
      </c>
      <c r="I1479" s="4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</row>
    <row r="1480" spans="1:32" x14ac:dyDescent="0.2">
      <c r="A1480" s="41" t="s">
        <v>59</v>
      </c>
      <c r="B1480" s="33" t="s">
        <v>33</v>
      </c>
      <c r="C1480" s="33" t="s">
        <v>33</v>
      </c>
      <c r="D1480" s="33" t="s">
        <v>182</v>
      </c>
      <c r="E1480" s="54">
        <v>0.33879177695971702</v>
      </c>
      <c r="F1480" s="33" t="s">
        <v>5</v>
      </c>
      <c r="G1480" s="33"/>
      <c r="H1480" s="33" t="s">
        <v>13</v>
      </c>
      <c r="I1480" s="42" t="s">
        <v>499</v>
      </c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</row>
    <row r="1481" spans="1:32" x14ac:dyDescent="0.2">
      <c r="A1481" s="41" t="s">
        <v>59</v>
      </c>
      <c r="B1481" s="33" t="s">
        <v>33</v>
      </c>
      <c r="C1481" s="33" t="s">
        <v>33</v>
      </c>
      <c r="D1481" s="33" t="s">
        <v>101</v>
      </c>
      <c r="E1481" s="54">
        <v>0.301007701788571</v>
      </c>
      <c r="F1481" s="33" t="s">
        <v>5</v>
      </c>
      <c r="G1481" s="33"/>
      <c r="H1481" s="33" t="s">
        <v>13</v>
      </c>
      <c r="I1481" s="42" t="s">
        <v>499</v>
      </c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</row>
    <row r="1482" spans="1:32" x14ac:dyDescent="0.2">
      <c r="A1482" s="41" t="s">
        <v>59</v>
      </c>
      <c r="B1482" s="33" t="s">
        <v>33</v>
      </c>
      <c r="C1482" s="33" t="s">
        <v>33</v>
      </c>
      <c r="D1482" s="33" t="s">
        <v>95</v>
      </c>
      <c r="E1482" s="54">
        <v>6.9022713393474202</v>
      </c>
      <c r="F1482" s="33" t="s">
        <v>5</v>
      </c>
      <c r="G1482" s="33"/>
      <c r="H1482" s="33" t="s">
        <v>13</v>
      </c>
      <c r="I1482" s="42" t="s">
        <v>499</v>
      </c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</row>
    <row r="1483" spans="1:32" x14ac:dyDescent="0.2">
      <c r="A1483" s="41" t="s">
        <v>59</v>
      </c>
      <c r="B1483" s="33" t="s">
        <v>33</v>
      </c>
      <c r="C1483" s="33" t="s">
        <v>33</v>
      </c>
      <c r="D1483" s="33" t="s">
        <v>141</v>
      </c>
      <c r="E1483" s="54">
        <v>0.81441043656680401</v>
      </c>
      <c r="F1483" s="33" t="s">
        <v>5</v>
      </c>
      <c r="G1483" s="33"/>
      <c r="H1483" s="33"/>
      <c r="I1483" s="42" t="s">
        <v>499</v>
      </c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</row>
    <row r="1484" spans="1:32" x14ac:dyDescent="0.2">
      <c r="A1484" s="41" t="s">
        <v>59</v>
      </c>
      <c r="B1484" s="33" t="s">
        <v>33</v>
      </c>
      <c r="C1484" s="33" t="s">
        <v>33</v>
      </c>
      <c r="D1484" s="33" t="s">
        <v>116</v>
      </c>
      <c r="E1484" s="54">
        <v>5.8744033771658399</v>
      </c>
      <c r="F1484" s="33" t="s">
        <v>5</v>
      </c>
      <c r="G1484" s="33"/>
      <c r="H1484" s="33" t="s">
        <v>13</v>
      </c>
      <c r="I1484" s="42" t="s">
        <v>499</v>
      </c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</row>
    <row r="1485" spans="1:32" x14ac:dyDescent="0.2">
      <c r="A1485" s="41" t="s">
        <v>60</v>
      </c>
      <c r="B1485" s="33" t="s">
        <v>25</v>
      </c>
      <c r="C1485" s="33" t="s">
        <v>239</v>
      </c>
      <c r="D1485" s="33" t="s">
        <v>100</v>
      </c>
      <c r="E1485" s="54">
        <v>0.506138734007191</v>
      </c>
      <c r="F1485" s="33" t="s">
        <v>5</v>
      </c>
      <c r="G1485" s="33"/>
      <c r="H1485" s="33"/>
      <c r="I1485" s="4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</row>
    <row r="1486" spans="1:32" x14ac:dyDescent="0.2">
      <c r="A1486" s="41" t="s">
        <v>60</v>
      </c>
      <c r="B1486" s="33" t="s">
        <v>25</v>
      </c>
      <c r="C1486" s="33" t="s">
        <v>239</v>
      </c>
      <c r="D1486" s="33" t="s">
        <v>132</v>
      </c>
      <c r="E1486" s="54">
        <v>0.27086780729631299</v>
      </c>
      <c r="F1486" s="33" t="s">
        <v>193</v>
      </c>
      <c r="G1486" s="33"/>
      <c r="H1486" s="33"/>
      <c r="I1486" s="4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</row>
    <row r="1487" spans="1:32" x14ac:dyDescent="0.2">
      <c r="A1487" s="41" t="s">
        <v>60</v>
      </c>
      <c r="B1487" s="33" t="s">
        <v>25</v>
      </c>
      <c r="C1487" s="33" t="s">
        <v>239</v>
      </c>
      <c r="D1487" s="33" t="s">
        <v>124</v>
      </c>
      <c r="E1487" s="54">
        <v>0.19307811166669001</v>
      </c>
      <c r="F1487" s="33" t="s">
        <v>5</v>
      </c>
      <c r="G1487" s="33"/>
      <c r="H1487" s="33"/>
      <c r="I1487" s="42" t="s">
        <v>498</v>
      </c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</row>
    <row r="1488" spans="1:32" x14ac:dyDescent="0.2">
      <c r="A1488" s="41" t="s">
        <v>60</v>
      </c>
      <c r="B1488" s="33" t="s">
        <v>25</v>
      </c>
      <c r="C1488" s="33" t="s">
        <v>239</v>
      </c>
      <c r="D1488" s="33" t="s">
        <v>127</v>
      </c>
      <c r="E1488" s="54">
        <v>0.66294933522206401</v>
      </c>
      <c r="F1488" s="33" t="s">
        <v>6</v>
      </c>
      <c r="G1488" s="33"/>
      <c r="H1488" s="33"/>
      <c r="I1488" s="4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</row>
    <row r="1489" spans="1:32" x14ac:dyDescent="0.2">
      <c r="A1489" s="41" t="s">
        <v>60</v>
      </c>
      <c r="B1489" s="33" t="s">
        <v>25</v>
      </c>
      <c r="C1489" s="33" t="s">
        <v>239</v>
      </c>
      <c r="D1489" s="33" t="s">
        <v>143</v>
      </c>
      <c r="E1489" s="54">
        <v>0.28108199875418299</v>
      </c>
      <c r="F1489" s="33" t="s">
        <v>5</v>
      </c>
      <c r="G1489" s="33"/>
      <c r="H1489" s="33"/>
      <c r="I1489" s="42" t="s">
        <v>498</v>
      </c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</row>
    <row r="1490" spans="1:32" x14ac:dyDescent="0.2">
      <c r="A1490" s="41" t="s">
        <v>60</v>
      </c>
      <c r="B1490" s="33" t="s">
        <v>25</v>
      </c>
      <c r="C1490" s="33" t="s">
        <v>239</v>
      </c>
      <c r="D1490" s="33" t="s">
        <v>77</v>
      </c>
      <c r="E1490" s="54">
        <v>0.32305797081913701</v>
      </c>
      <c r="F1490" s="33" t="s">
        <v>5</v>
      </c>
      <c r="G1490" s="33"/>
      <c r="H1490" s="33" t="s">
        <v>13</v>
      </c>
      <c r="I1490" s="4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</row>
    <row r="1491" spans="1:32" x14ac:dyDescent="0.2">
      <c r="A1491" s="41" t="s">
        <v>60</v>
      </c>
      <c r="B1491" s="33" t="s">
        <v>25</v>
      </c>
      <c r="C1491" s="33" t="s">
        <v>239</v>
      </c>
      <c r="D1491" s="33" t="s">
        <v>131</v>
      </c>
      <c r="E1491" s="54">
        <v>3.0752758905577302</v>
      </c>
      <c r="F1491" s="33" t="s">
        <v>193</v>
      </c>
      <c r="G1491" s="33"/>
      <c r="H1491" s="33"/>
      <c r="I1491" s="4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</row>
    <row r="1492" spans="1:32" x14ac:dyDescent="0.2">
      <c r="A1492" s="41" t="s">
        <v>60</v>
      </c>
      <c r="B1492" s="33" t="s">
        <v>25</v>
      </c>
      <c r="C1492" s="33" t="s">
        <v>239</v>
      </c>
      <c r="D1492" s="33" t="s">
        <v>110</v>
      </c>
      <c r="E1492" s="54">
        <v>6.8951710323541304</v>
      </c>
      <c r="F1492" s="33" t="s">
        <v>193</v>
      </c>
      <c r="G1492" s="33"/>
      <c r="H1492" s="33"/>
      <c r="I1492" s="4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</row>
    <row r="1493" spans="1:32" x14ac:dyDescent="0.2">
      <c r="A1493" s="41" t="s">
        <v>60</v>
      </c>
      <c r="B1493" s="33" t="s">
        <v>25</v>
      </c>
      <c r="C1493" s="33" t="s">
        <v>239</v>
      </c>
      <c r="D1493" s="33" t="s">
        <v>90</v>
      </c>
      <c r="E1493" s="54">
        <v>4.4423190733118503</v>
      </c>
      <c r="F1493" s="33" t="s">
        <v>193</v>
      </c>
      <c r="G1493" s="33"/>
      <c r="H1493" s="33"/>
      <c r="I1493" s="4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</row>
    <row r="1494" spans="1:32" x14ac:dyDescent="0.2">
      <c r="A1494" s="41" t="s">
        <v>60</v>
      </c>
      <c r="B1494" s="33" t="s">
        <v>25</v>
      </c>
      <c r="C1494" s="33" t="s">
        <v>239</v>
      </c>
      <c r="D1494" s="33" t="s">
        <v>93</v>
      </c>
      <c r="E1494" s="54">
        <v>0.54387808162121498</v>
      </c>
      <c r="F1494" s="33" t="s">
        <v>5</v>
      </c>
      <c r="G1494" s="33"/>
      <c r="H1494" s="33" t="s">
        <v>13</v>
      </c>
      <c r="I1494" s="4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</row>
    <row r="1495" spans="1:32" x14ac:dyDescent="0.2">
      <c r="A1495" s="41" t="s">
        <v>60</v>
      </c>
      <c r="B1495" s="33" t="s">
        <v>25</v>
      </c>
      <c r="C1495" s="33" t="s">
        <v>239</v>
      </c>
      <c r="D1495" s="33" t="s">
        <v>94</v>
      </c>
      <c r="E1495" s="54">
        <v>1.0149636707785701</v>
      </c>
      <c r="F1495" s="33" t="s">
        <v>6</v>
      </c>
      <c r="G1495" s="33"/>
      <c r="H1495" s="33"/>
      <c r="I1495" s="42" t="s">
        <v>498</v>
      </c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</row>
    <row r="1496" spans="1:32" x14ac:dyDescent="0.2">
      <c r="A1496" s="41" t="s">
        <v>60</v>
      </c>
      <c r="B1496" s="33" t="s">
        <v>25</v>
      </c>
      <c r="C1496" s="33" t="s">
        <v>239</v>
      </c>
      <c r="D1496" s="33" t="s">
        <v>117</v>
      </c>
      <c r="E1496" s="54">
        <v>0.77621090387394998</v>
      </c>
      <c r="F1496" s="33" t="s">
        <v>193</v>
      </c>
      <c r="G1496" s="33"/>
      <c r="H1496" s="33"/>
      <c r="I1496" s="4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</row>
    <row r="1497" spans="1:32" x14ac:dyDescent="0.2">
      <c r="A1497" s="41" t="s">
        <v>60</v>
      </c>
      <c r="B1497" s="33" t="s">
        <v>25</v>
      </c>
      <c r="C1497" s="33" t="s">
        <v>239</v>
      </c>
      <c r="D1497" s="33" t="s">
        <v>96</v>
      </c>
      <c r="E1497" s="54">
        <v>4.0629209843332301</v>
      </c>
      <c r="F1497" s="33" t="s">
        <v>193</v>
      </c>
      <c r="G1497" s="33"/>
      <c r="H1497" s="33"/>
      <c r="I1497" s="4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</row>
    <row r="1498" spans="1:32" x14ac:dyDescent="0.2">
      <c r="A1498" s="41" t="s">
        <v>60</v>
      </c>
      <c r="B1498" s="33" t="s">
        <v>25</v>
      </c>
      <c r="C1498" s="33" t="s">
        <v>239</v>
      </c>
      <c r="D1498" s="33" t="s">
        <v>87</v>
      </c>
      <c r="E1498" s="54">
        <v>1.29905550847828</v>
      </c>
      <c r="F1498" s="33" t="s">
        <v>5</v>
      </c>
      <c r="G1498" s="33"/>
      <c r="H1498" s="33" t="s">
        <v>13</v>
      </c>
      <c r="I1498" s="4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</row>
    <row r="1499" spans="1:32" x14ac:dyDescent="0.2">
      <c r="A1499" s="41" t="s">
        <v>60</v>
      </c>
      <c r="B1499" s="33" t="s">
        <v>25</v>
      </c>
      <c r="C1499" s="33" t="s">
        <v>239</v>
      </c>
      <c r="D1499" s="33" t="s">
        <v>113</v>
      </c>
      <c r="E1499" s="54">
        <v>0.52000612888320497</v>
      </c>
      <c r="F1499" s="33" t="s">
        <v>6</v>
      </c>
      <c r="G1499" s="33"/>
      <c r="H1499" s="33" t="s">
        <v>13</v>
      </c>
      <c r="I1499" s="4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</row>
    <row r="1500" spans="1:32" x14ac:dyDescent="0.2">
      <c r="A1500" s="41" t="s">
        <v>60</v>
      </c>
      <c r="B1500" s="33" t="s">
        <v>25</v>
      </c>
      <c r="C1500" s="33" t="s">
        <v>239</v>
      </c>
      <c r="D1500" s="33" t="s">
        <v>98</v>
      </c>
      <c r="E1500" s="54">
        <v>0.30355171519924101</v>
      </c>
      <c r="F1500" s="33" t="s">
        <v>193</v>
      </c>
      <c r="G1500" s="33"/>
      <c r="H1500" s="33"/>
      <c r="I1500" s="4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</row>
    <row r="1501" spans="1:32" x14ac:dyDescent="0.2">
      <c r="A1501" s="41" t="s">
        <v>60</v>
      </c>
      <c r="B1501" s="33" t="s">
        <v>25</v>
      </c>
      <c r="C1501" s="33" t="s">
        <v>239</v>
      </c>
      <c r="D1501" s="33" t="s">
        <v>79</v>
      </c>
      <c r="E1501" s="54">
        <v>0.98404417523106702</v>
      </c>
      <c r="F1501" s="33" t="s">
        <v>3</v>
      </c>
      <c r="G1501" s="33"/>
      <c r="H1501" s="33"/>
      <c r="I1501" s="42" t="s">
        <v>498</v>
      </c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</row>
    <row r="1502" spans="1:32" x14ac:dyDescent="0.2">
      <c r="A1502" s="41" t="s">
        <v>60</v>
      </c>
      <c r="B1502" s="33" t="s">
        <v>25</v>
      </c>
      <c r="C1502" s="33" t="s">
        <v>239</v>
      </c>
      <c r="D1502" s="33" t="s">
        <v>105</v>
      </c>
      <c r="E1502" s="54">
        <v>0.36492656574440002</v>
      </c>
      <c r="F1502" s="33" t="s">
        <v>5</v>
      </c>
      <c r="G1502" s="33"/>
      <c r="H1502" s="33"/>
      <c r="I1502" s="42" t="s">
        <v>16</v>
      </c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</row>
    <row r="1503" spans="1:32" x14ac:dyDescent="0.2">
      <c r="A1503" s="41" t="s">
        <v>60</v>
      </c>
      <c r="B1503" s="33" t="s">
        <v>25</v>
      </c>
      <c r="C1503" s="33" t="s">
        <v>239</v>
      </c>
      <c r="D1503" s="33" t="s">
        <v>85</v>
      </c>
      <c r="E1503" s="54">
        <v>1.09291808172769</v>
      </c>
      <c r="F1503" s="33" t="s">
        <v>5</v>
      </c>
      <c r="G1503" s="33"/>
      <c r="H1503" s="33" t="s">
        <v>13</v>
      </c>
      <c r="I1503" s="4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</row>
    <row r="1504" spans="1:32" x14ac:dyDescent="0.2">
      <c r="A1504" s="41" t="s">
        <v>60</v>
      </c>
      <c r="B1504" s="33" t="s">
        <v>25</v>
      </c>
      <c r="C1504" s="33" t="s">
        <v>239</v>
      </c>
      <c r="D1504" s="33" t="s">
        <v>135</v>
      </c>
      <c r="E1504" s="54">
        <v>0.821256209141496</v>
      </c>
      <c r="F1504" s="33" t="s">
        <v>5</v>
      </c>
      <c r="G1504" s="33"/>
      <c r="H1504" s="33" t="s">
        <v>13</v>
      </c>
      <c r="I1504" s="42" t="s">
        <v>498</v>
      </c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</row>
    <row r="1505" spans="1:32" x14ac:dyDescent="0.2">
      <c r="A1505" s="41" t="s">
        <v>60</v>
      </c>
      <c r="B1505" s="33" t="s">
        <v>25</v>
      </c>
      <c r="C1505" s="33" t="s">
        <v>239</v>
      </c>
      <c r="D1505" s="33" t="s">
        <v>125</v>
      </c>
      <c r="E1505" s="54">
        <v>0.521082954722909</v>
      </c>
      <c r="F1505" s="33" t="s">
        <v>5</v>
      </c>
      <c r="G1505" s="33"/>
      <c r="H1505" s="33" t="s">
        <v>13</v>
      </c>
      <c r="I1505" s="42" t="s">
        <v>16</v>
      </c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</row>
    <row r="1506" spans="1:32" x14ac:dyDescent="0.2">
      <c r="A1506" s="41" t="s">
        <v>60</v>
      </c>
      <c r="B1506" s="33" t="s">
        <v>25</v>
      </c>
      <c r="C1506" s="33" t="s">
        <v>239</v>
      </c>
      <c r="D1506" s="33" t="s">
        <v>118</v>
      </c>
      <c r="E1506" s="54">
        <v>0.46500558602112901</v>
      </c>
      <c r="F1506" s="33" t="s">
        <v>5</v>
      </c>
      <c r="G1506" s="33"/>
      <c r="H1506" s="33"/>
      <c r="I1506" s="42" t="s">
        <v>498</v>
      </c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</row>
    <row r="1507" spans="1:32" x14ac:dyDescent="0.2">
      <c r="A1507" s="41" t="s">
        <v>60</v>
      </c>
      <c r="B1507" s="33" t="s">
        <v>25</v>
      </c>
      <c r="C1507" s="33" t="s">
        <v>239</v>
      </c>
      <c r="D1507" s="33" t="s">
        <v>107</v>
      </c>
      <c r="E1507" s="54">
        <v>1.25155056823261</v>
      </c>
      <c r="F1507" s="33" t="s">
        <v>6</v>
      </c>
      <c r="G1507" s="33"/>
      <c r="H1507" s="33"/>
      <c r="I1507" s="42" t="s">
        <v>498</v>
      </c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</row>
    <row r="1508" spans="1:32" x14ac:dyDescent="0.2">
      <c r="A1508" s="41" t="s">
        <v>60</v>
      </c>
      <c r="B1508" s="33" t="s">
        <v>25</v>
      </c>
      <c r="C1508" s="33" t="s">
        <v>239</v>
      </c>
      <c r="D1508" s="33" t="s">
        <v>109</v>
      </c>
      <c r="E1508" s="54">
        <v>0.552710631815853</v>
      </c>
      <c r="F1508" s="33" t="s">
        <v>5</v>
      </c>
      <c r="G1508" s="33" t="s">
        <v>19</v>
      </c>
      <c r="H1508" s="33" t="s">
        <v>14</v>
      </c>
      <c r="I1508" s="42" t="s">
        <v>498</v>
      </c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</row>
    <row r="1509" spans="1:32" x14ac:dyDescent="0.2">
      <c r="A1509" s="41" t="s">
        <v>60</v>
      </c>
      <c r="B1509" s="33" t="s">
        <v>25</v>
      </c>
      <c r="C1509" s="33" t="s">
        <v>239</v>
      </c>
      <c r="D1509" s="33" t="s">
        <v>104</v>
      </c>
      <c r="E1509" s="54">
        <v>0.89260934035696904</v>
      </c>
      <c r="F1509" s="33" t="s">
        <v>6</v>
      </c>
      <c r="G1509" s="33"/>
      <c r="H1509" s="33"/>
      <c r="I1509" s="4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</row>
    <row r="1510" spans="1:32" x14ac:dyDescent="0.2">
      <c r="A1510" s="41" t="s">
        <v>60</v>
      </c>
      <c r="B1510" s="33" t="s">
        <v>25</v>
      </c>
      <c r="C1510" s="33" t="s">
        <v>239</v>
      </c>
      <c r="D1510" s="33" t="s">
        <v>121</v>
      </c>
      <c r="E1510" s="54">
        <v>0.39496815603916002</v>
      </c>
      <c r="F1510" s="33" t="s">
        <v>195</v>
      </c>
      <c r="G1510" s="33"/>
      <c r="H1510" s="33"/>
      <c r="I1510" s="4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</row>
    <row r="1511" spans="1:32" x14ac:dyDescent="0.2">
      <c r="A1511" s="41" t="s">
        <v>60</v>
      </c>
      <c r="B1511" s="33" t="s">
        <v>25</v>
      </c>
      <c r="C1511" s="33" t="s">
        <v>239</v>
      </c>
      <c r="D1511" s="33" t="s">
        <v>71</v>
      </c>
      <c r="E1511" s="54">
        <v>17.186168071337299</v>
      </c>
      <c r="F1511" s="33" t="s">
        <v>5</v>
      </c>
      <c r="G1511" s="33"/>
      <c r="H1511" s="33"/>
      <c r="I1511" s="42" t="s">
        <v>498</v>
      </c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</row>
    <row r="1512" spans="1:32" x14ac:dyDescent="0.2">
      <c r="A1512" s="41" t="s">
        <v>60</v>
      </c>
      <c r="B1512" s="33" t="s">
        <v>25</v>
      </c>
      <c r="C1512" s="33" t="s">
        <v>239</v>
      </c>
      <c r="D1512" s="33" t="s">
        <v>75</v>
      </c>
      <c r="E1512" s="54">
        <v>7.5019077050259497</v>
      </c>
      <c r="F1512" s="33" t="s">
        <v>5</v>
      </c>
      <c r="G1512" s="33"/>
      <c r="H1512" s="33"/>
      <c r="I1512" s="42" t="s">
        <v>498</v>
      </c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</row>
    <row r="1513" spans="1:32" x14ac:dyDescent="0.2">
      <c r="A1513" s="41" t="s">
        <v>60</v>
      </c>
      <c r="B1513" s="33" t="s">
        <v>25</v>
      </c>
      <c r="C1513" s="33" t="s">
        <v>239</v>
      </c>
      <c r="D1513" s="33" t="s">
        <v>128</v>
      </c>
      <c r="E1513" s="54">
        <v>1.0454522203824701</v>
      </c>
      <c r="F1513" s="33" t="s">
        <v>5</v>
      </c>
      <c r="G1513" s="33"/>
      <c r="H1513" s="33"/>
      <c r="I1513" s="4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</row>
    <row r="1514" spans="1:32" x14ac:dyDescent="0.2">
      <c r="A1514" s="41" t="s">
        <v>60</v>
      </c>
      <c r="B1514" s="33" t="s">
        <v>25</v>
      </c>
      <c r="C1514" s="33" t="s">
        <v>239</v>
      </c>
      <c r="D1514" s="33" t="s">
        <v>119</v>
      </c>
      <c r="E1514" s="54">
        <v>0.69849258338549902</v>
      </c>
      <c r="F1514" s="33" t="s">
        <v>5</v>
      </c>
      <c r="G1514" s="33"/>
      <c r="H1514" s="33" t="s">
        <v>13</v>
      </c>
      <c r="I1514" s="4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</row>
    <row r="1515" spans="1:32" x14ac:dyDescent="0.2">
      <c r="A1515" s="41" t="s">
        <v>60</v>
      </c>
      <c r="B1515" s="33" t="s">
        <v>25</v>
      </c>
      <c r="C1515" s="33" t="s">
        <v>239</v>
      </c>
      <c r="D1515" s="33" t="s">
        <v>102</v>
      </c>
      <c r="E1515" s="54">
        <v>0.29278154777545201</v>
      </c>
      <c r="F1515" s="33" t="s">
        <v>5</v>
      </c>
      <c r="G1515" s="33"/>
      <c r="H1515" s="33" t="s">
        <v>13</v>
      </c>
      <c r="I1515" s="42" t="s">
        <v>500</v>
      </c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</row>
    <row r="1516" spans="1:32" x14ac:dyDescent="0.2">
      <c r="A1516" s="41" t="s">
        <v>60</v>
      </c>
      <c r="B1516" s="33" t="s">
        <v>25</v>
      </c>
      <c r="C1516" s="33" t="s">
        <v>239</v>
      </c>
      <c r="D1516" s="33" t="s">
        <v>84</v>
      </c>
      <c r="E1516" s="54">
        <v>2.1841084268726201</v>
      </c>
      <c r="F1516" s="33" t="s">
        <v>3</v>
      </c>
      <c r="G1516" s="33"/>
      <c r="H1516" s="33" t="s">
        <v>13</v>
      </c>
      <c r="I1516" s="42" t="s">
        <v>498</v>
      </c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</row>
    <row r="1517" spans="1:32" x14ac:dyDescent="0.2">
      <c r="A1517" s="41" t="s">
        <v>60</v>
      </c>
      <c r="B1517" s="33" t="s">
        <v>25</v>
      </c>
      <c r="C1517" s="33" t="s">
        <v>239</v>
      </c>
      <c r="D1517" s="33" t="s">
        <v>129</v>
      </c>
      <c r="E1517" s="54">
        <v>3.1025693133260299</v>
      </c>
      <c r="F1517" s="33" t="s">
        <v>193</v>
      </c>
      <c r="G1517" s="33"/>
      <c r="H1517" s="33"/>
      <c r="I1517" s="4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</row>
    <row r="1518" spans="1:32" x14ac:dyDescent="0.2">
      <c r="A1518" s="41" t="s">
        <v>60</v>
      </c>
      <c r="B1518" s="33" t="s">
        <v>25</v>
      </c>
      <c r="C1518" s="33" t="s">
        <v>239</v>
      </c>
      <c r="D1518" s="33" t="s">
        <v>91</v>
      </c>
      <c r="E1518" s="54">
        <v>1.1508347190924799</v>
      </c>
      <c r="F1518" s="33" t="s">
        <v>201</v>
      </c>
      <c r="G1518" s="33"/>
      <c r="H1518" s="33" t="s">
        <v>13</v>
      </c>
      <c r="I1518" s="4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</row>
    <row r="1519" spans="1:32" x14ac:dyDescent="0.2">
      <c r="A1519" s="41" t="s">
        <v>60</v>
      </c>
      <c r="B1519" s="33" t="s">
        <v>25</v>
      </c>
      <c r="C1519" s="33" t="s">
        <v>239</v>
      </c>
      <c r="D1519" s="33" t="s">
        <v>99</v>
      </c>
      <c r="E1519" s="54">
        <v>0.71801909714804402</v>
      </c>
      <c r="F1519" s="33" t="s">
        <v>5</v>
      </c>
      <c r="G1519" s="33"/>
      <c r="H1519" s="33" t="s">
        <v>13</v>
      </c>
      <c r="I1519" s="42" t="s">
        <v>498</v>
      </c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</row>
    <row r="1520" spans="1:32" x14ac:dyDescent="0.2">
      <c r="A1520" s="41" t="s">
        <v>60</v>
      </c>
      <c r="B1520" s="33" t="s">
        <v>25</v>
      </c>
      <c r="C1520" s="33" t="s">
        <v>239</v>
      </c>
      <c r="D1520" s="33" t="s">
        <v>123</v>
      </c>
      <c r="E1520" s="54">
        <v>1.6154452039545499</v>
      </c>
      <c r="F1520" s="33" t="s">
        <v>5</v>
      </c>
      <c r="G1520" s="33"/>
      <c r="H1520" s="33" t="s">
        <v>13</v>
      </c>
      <c r="I1520" s="4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</row>
    <row r="1521" spans="1:32" x14ac:dyDescent="0.2">
      <c r="A1521" s="41" t="s">
        <v>60</v>
      </c>
      <c r="B1521" s="33" t="s">
        <v>25</v>
      </c>
      <c r="C1521" s="33" t="s">
        <v>239</v>
      </c>
      <c r="D1521" s="33" t="s">
        <v>80</v>
      </c>
      <c r="E1521" s="54">
        <v>1.7285224729184401</v>
      </c>
      <c r="F1521" s="33" t="s">
        <v>5</v>
      </c>
      <c r="G1521" s="33"/>
      <c r="H1521" s="33" t="s">
        <v>13</v>
      </c>
      <c r="I1521" s="42" t="s">
        <v>498</v>
      </c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</row>
    <row r="1522" spans="1:32" x14ac:dyDescent="0.2">
      <c r="A1522" s="41" t="s">
        <v>60</v>
      </c>
      <c r="B1522" s="33" t="s">
        <v>25</v>
      </c>
      <c r="C1522" s="33" t="s">
        <v>239</v>
      </c>
      <c r="D1522" s="33" t="s">
        <v>150</v>
      </c>
      <c r="E1522" s="54">
        <v>0.49846750093013098</v>
      </c>
      <c r="F1522" s="33" t="s">
        <v>6</v>
      </c>
      <c r="G1522" s="33"/>
      <c r="H1522" s="33"/>
      <c r="I1522" s="42" t="s">
        <v>499</v>
      </c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</row>
    <row r="1523" spans="1:32" x14ac:dyDescent="0.2">
      <c r="A1523" s="41" t="s">
        <v>60</v>
      </c>
      <c r="B1523" s="33" t="s">
        <v>25</v>
      </c>
      <c r="C1523" s="33" t="s">
        <v>239</v>
      </c>
      <c r="D1523" s="33" t="s">
        <v>82</v>
      </c>
      <c r="E1523" s="54">
        <v>5.9962334255473699</v>
      </c>
      <c r="F1523" s="33" t="s">
        <v>5</v>
      </c>
      <c r="G1523" s="33"/>
      <c r="H1523" s="33" t="s">
        <v>13</v>
      </c>
      <c r="I1523" s="42" t="s">
        <v>498</v>
      </c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</row>
    <row r="1524" spans="1:32" x14ac:dyDescent="0.2">
      <c r="A1524" s="41" t="s">
        <v>60</v>
      </c>
      <c r="B1524" s="33" t="s">
        <v>25</v>
      </c>
      <c r="C1524" s="33" t="s">
        <v>239</v>
      </c>
      <c r="D1524" s="33" t="s">
        <v>122</v>
      </c>
      <c r="E1524" s="54">
        <v>0.37779270978072199</v>
      </c>
      <c r="F1524" s="33" t="s">
        <v>3</v>
      </c>
      <c r="G1524" s="33"/>
      <c r="H1524" s="33"/>
      <c r="I1524" s="42" t="s">
        <v>499</v>
      </c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</row>
    <row r="1525" spans="1:32" x14ac:dyDescent="0.2">
      <c r="A1525" s="41" t="s">
        <v>60</v>
      </c>
      <c r="B1525" s="33" t="s">
        <v>25</v>
      </c>
      <c r="C1525" s="33" t="s">
        <v>239</v>
      </c>
      <c r="D1525" s="33" t="s">
        <v>92</v>
      </c>
      <c r="E1525" s="54">
        <v>3.0929054156721101</v>
      </c>
      <c r="F1525" s="33" t="s">
        <v>5</v>
      </c>
      <c r="G1525" s="33"/>
      <c r="H1525" s="33" t="s">
        <v>13</v>
      </c>
      <c r="I1525" s="4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</row>
    <row r="1526" spans="1:32" x14ac:dyDescent="0.2">
      <c r="A1526" s="41" t="s">
        <v>60</v>
      </c>
      <c r="B1526" s="33" t="s">
        <v>25</v>
      </c>
      <c r="C1526" s="33" t="s">
        <v>239</v>
      </c>
      <c r="D1526" s="33" t="s">
        <v>108</v>
      </c>
      <c r="E1526" s="54">
        <v>0.49928919095998497</v>
      </c>
      <c r="F1526" s="33" t="s">
        <v>6</v>
      </c>
      <c r="G1526" s="33"/>
      <c r="H1526" s="33"/>
      <c r="I1526" s="42" t="s">
        <v>499</v>
      </c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</row>
    <row r="1527" spans="1:32" x14ac:dyDescent="0.2">
      <c r="A1527" s="41" t="s">
        <v>60</v>
      </c>
      <c r="B1527" s="33" t="s">
        <v>25</v>
      </c>
      <c r="C1527" s="33" t="s">
        <v>239</v>
      </c>
      <c r="D1527" s="33" t="s">
        <v>81</v>
      </c>
      <c r="E1527" s="54">
        <v>2.2357858258114098</v>
      </c>
      <c r="F1527" s="33" t="s">
        <v>5</v>
      </c>
      <c r="G1527" s="33"/>
      <c r="H1527" s="33"/>
      <c r="I1527" s="42" t="s">
        <v>500</v>
      </c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</row>
    <row r="1528" spans="1:32" x14ac:dyDescent="0.2">
      <c r="A1528" s="41" t="s">
        <v>60</v>
      </c>
      <c r="B1528" s="33" t="s">
        <v>25</v>
      </c>
      <c r="C1528" s="33" t="s">
        <v>239</v>
      </c>
      <c r="D1528" s="33" t="s">
        <v>139</v>
      </c>
      <c r="E1528" s="54">
        <v>1.4239044202970299</v>
      </c>
      <c r="F1528" s="33" t="s">
        <v>5</v>
      </c>
      <c r="G1528" s="33"/>
      <c r="H1528" s="33"/>
      <c r="I1528" s="42" t="s">
        <v>499</v>
      </c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</row>
    <row r="1529" spans="1:32" x14ac:dyDescent="0.2">
      <c r="A1529" s="41" t="s">
        <v>60</v>
      </c>
      <c r="B1529" s="33" t="s">
        <v>25</v>
      </c>
      <c r="C1529" s="33" t="s">
        <v>239</v>
      </c>
      <c r="D1529" s="33" t="s">
        <v>114</v>
      </c>
      <c r="E1529" s="54">
        <v>0.84817824760066896</v>
      </c>
      <c r="F1529" s="33" t="s">
        <v>195</v>
      </c>
      <c r="G1529" s="33"/>
      <c r="H1529" s="33" t="s">
        <v>13</v>
      </c>
      <c r="I1529" s="4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</row>
    <row r="1530" spans="1:32" x14ac:dyDescent="0.2">
      <c r="A1530" s="41" t="s">
        <v>60</v>
      </c>
      <c r="B1530" s="33" t="s">
        <v>25</v>
      </c>
      <c r="C1530" s="33" t="s">
        <v>239</v>
      </c>
      <c r="D1530" s="33" t="s">
        <v>180</v>
      </c>
      <c r="E1530" s="54">
        <v>0.31530635648649202</v>
      </c>
      <c r="F1530" s="33" t="s">
        <v>5</v>
      </c>
      <c r="G1530" s="33"/>
      <c r="H1530" s="33" t="s">
        <v>13</v>
      </c>
      <c r="I1530" s="42" t="s">
        <v>16</v>
      </c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</row>
    <row r="1531" spans="1:32" x14ac:dyDescent="0.2">
      <c r="A1531" s="41" t="s">
        <v>60</v>
      </c>
      <c r="B1531" s="33" t="s">
        <v>25</v>
      </c>
      <c r="C1531" s="33" t="s">
        <v>239</v>
      </c>
      <c r="D1531" s="33" t="s">
        <v>130</v>
      </c>
      <c r="E1531" s="54">
        <v>0.54791133857582497</v>
      </c>
      <c r="F1531" s="33" t="s">
        <v>3</v>
      </c>
      <c r="G1531" s="33"/>
      <c r="H1531" s="33" t="s">
        <v>13</v>
      </c>
      <c r="I1531" s="42" t="s">
        <v>498</v>
      </c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</row>
    <row r="1532" spans="1:32" x14ac:dyDescent="0.2">
      <c r="A1532" s="41" t="s">
        <v>60</v>
      </c>
      <c r="B1532" s="33" t="s">
        <v>25</v>
      </c>
      <c r="C1532" s="33" t="s">
        <v>239</v>
      </c>
      <c r="D1532" s="33" t="s">
        <v>88</v>
      </c>
      <c r="E1532" s="54">
        <v>3.18503244118526</v>
      </c>
      <c r="F1532" s="33" t="s">
        <v>5</v>
      </c>
      <c r="G1532" s="33"/>
      <c r="H1532" s="33" t="s">
        <v>13</v>
      </c>
      <c r="I1532" s="42" t="s">
        <v>500</v>
      </c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</row>
    <row r="1533" spans="1:32" x14ac:dyDescent="0.2">
      <c r="A1533" s="41" t="s">
        <v>60</v>
      </c>
      <c r="B1533" s="33" t="s">
        <v>25</v>
      </c>
      <c r="C1533" s="33" t="s">
        <v>239</v>
      </c>
      <c r="D1533" s="33" t="s">
        <v>101</v>
      </c>
      <c r="E1533" s="54">
        <v>0.29557631801366002</v>
      </c>
      <c r="F1533" s="33" t="s">
        <v>5</v>
      </c>
      <c r="G1533" s="33"/>
      <c r="H1533" s="33" t="s">
        <v>13</v>
      </c>
      <c r="I1533" s="42" t="s">
        <v>499</v>
      </c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</row>
    <row r="1534" spans="1:32" x14ac:dyDescent="0.2">
      <c r="A1534" s="41" t="s">
        <v>60</v>
      </c>
      <c r="B1534" s="33" t="s">
        <v>25</v>
      </c>
      <c r="C1534" s="33" t="s">
        <v>239</v>
      </c>
      <c r="D1534" s="33" t="s">
        <v>182</v>
      </c>
      <c r="E1534" s="54">
        <v>0.27056198121156599</v>
      </c>
      <c r="F1534" s="33" t="s">
        <v>5</v>
      </c>
      <c r="G1534" s="33"/>
      <c r="H1534" s="33" t="s">
        <v>13</v>
      </c>
      <c r="I1534" s="42" t="s">
        <v>499</v>
      </c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</row>
    <row r="1535" spans="1:32" x14ac:dyDescent="0.2">
      <c r="A1535" s="41" t="s">
        <v>60</v>
      </c>
      <c r="B1535" s="33" t="s">
        <v>25</v>
      </c>
      <c r="C1535" s="33" t="s">
        <v>239</v>
      </c>
      <c r="D1535" s="33" t="s">
        <v>95</v>
      </c>
      <c r="E1535" s="54">
        <v>5.2186143337088398</v>
      </c>
      <c r="F1535" s="33" t="s">
        <v>5</v>
      </c>
      <c r="G1535" s="33"/>
      <c r="H1535" s="33" t="s">
        <v>13</v>
      </c>
      <c r="I1535" s="42" t="s">
        <v>499</v>
      </c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</row>
    <row r="1536" spans="1:32" x14ac:dyDescent="0.2">
      <c r="A1536" s="41" t="s">
        <v>60</v>
      </c>
      <c r="B1536" s="33" t="s">
        <v>25</v>
      </c>
      <c r="C1536" s="33" t="s">
        <v>239</v>
      </c>
      <c r="D1536" s="33" t="s">
        <v>141</v>
      </c>
      <c r="E1536" s="54">
        <v>1.0069277911338499</v>
      </c>
      <c r="F1536" s="33" t="s">
        <v>5</v>
      </c>
      <c r="G1536" s="33"/>
      <c r="H1536" s="33"/>
      <c r="I1536" s="42" t="s">
        <v>499</v>
      </c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</row>
    <row r="1537" spans="1:32" x14ac:dyDescent="0.2">
      <c r="A1537" s="41" t="s">
        <v>60</v>
      </c>
      <c r="B1537" s="33" t="s">
        <v>25</v>
      </c>
      <c r="C1537" s="33" t="s">
        <v>239</v>
      </c>
      <c r="D1537" s="33" t="s">
        <v>116</v>
      </c>
      <c r="E1537" s="54">
        <v>4.4516121256759504</v>
      </c>
      <c r="F1537" s="33" t="s">
        <v>5</v>
      </c>
      <c r="G1537" s="33"/>
      <c r="H1537" s="33" t="s">
        <v>13</v>
      </c>
      <c r="I1537" s="42" t="s">
        <v>499</v>
      </c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</row>
    <row r="1538" spans="1:32" x14ac:dyDescent="0.2">
      <c r="A1538" s="41" t="s">
        <v>61</v>
      </c>
      <c r="B1538" s="33" t="s">
        <v>33</v>
      </c>
      <c r="C1538" s="33" t="s">
        <v>33</v>
      </c>
      <c r="D1538" s="33" t="s">
        <v>76</v>
      </c>
      <c r="E1538" s="54">
        <v>0.169477957510449</v>
      </c>
      <c r="F1538" s="33" t="s">
        <v>5</v>
      </c>
      <c r="G1538" s="33"/>
      <c r="H1538" s="33"/>
      <c r="I1538" s="4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</row>
    <row r="1539" spans="1:32" x14ac:dyDescent="0.2">
      <c r="A1539" s="41" t="s">
        <v>61</v>
      </c>
      <c r="B1539" s="33" t="s">
        <v>33</v>
      </c>
      <c r="C1539" s="33" t="s">
        <v>33</v>
      </c>
      <c r="D1539" s="33" t="s">
        <v>100</v>
      </c>
      <c r="E1539" s="54">
        <v>0.61957129034863401</v>
      </c>
      <c r="F1539" s="33" t="s">
        <v>5</v>
      </c>
      <c r="G1539" s="33"/>
      <c r="H1539" s="33"/>
      <c r="I1539" s="4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</row>
    <row r="1540" spans="1:32" x14ac:dyDescent="0.2">
      <c r="A1540" s="41" t="s">
        <v>61</v>
      </c>
      <c r="B1540" s="33" t="s">
        <v>33</v>
      </c>
      <c r="C1540" s="33" t="s">
        <v>33</v>
      </c>
      <c r="D1540" s="33" t="s">
        <v>127</v>
      </c>
      <c r="E1540" s="54">
        <v>0.18604134803554101</v>
      </c>
      <c r="F1540" s="33" t="s">
        <v>6</v>
      </c>
      <c r="G1540" s="33"/>
      <c r="H1540" s="33"/>
      <c r="I1540" s="4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</row>
    <row r="1541" spans="1:32" x14ac:dyDescent="0.2">
      <c r="A1541" s="41" t="s">
        <v>61</v>
      </c>
      <c r="B1541" s="33" t="s">
        <v>33</v>
      </c>
      <c r="C1541" s="33" t="s">
        <v>33</v>
      </c>
      <c r="D1541" s="33" t="s">
        <v>89</v>
      </c>
      <c r="E1541" s="54">
        <v>0.30535921836181001</v>
      </c>
      <c r="F1541" s="33" t="s">
        <v>5</v>
      </c>
      <c r="G1541" s="33"/>
      <c r="H1541" s="33"/>
      <c r="I1541" s="4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</row>
    <row r="1542" spans="1:32" x14ac:dyDescent="0.2">
      <c r="A1542" s="41" t="s">
        <v>61</v>
      </c>
      <c r="B1542" s="33" t="s">
        <v>33</v>
      </c>
      <c r="C1542" s="33" t="s">
        <v>33</v>
      </c>
      <c r="D1542" s="33" t="s">
        <v>143</v>
      </c>
      <c r="E1542" s="54">
        <v>0.25530563746127499</v>
      </c>
      <c r="F1542" s="33" t="s">
        <v>5</v>
      </c>
      <c r="G1542" s="33"/>
      <c r="H1542" s="33"/>
      <c r="I1542" s="42" t="s">
        <v>498</v>
      </c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</row>
    <row r="1543" spans="1:32" x14ac:dyDescent="0.2">
      <c r="A1543" s="41" t="s">
        <v>61</v>
      </c>
      <c r="B1543" s="33" t="s">
        <v>33</v>
      </c>
      <c r="C1543" s="33" t="s">
        <v>33</v>
      </c>
      <c r="D1543" s="33" t="s">
        <v>77</v>
      </c>
      <c r="E1543" s="54">
        <v>0.34462600824592499</v>
      </c>
      <c r="F1543" s="33" t="s">
        <v>5</v>
      </c>
      <c r="G1543" s="33"/>
      <c r="H1543" s="33" t="s">
        <v>13</v>
      </c>
      <c r="I1543" s="4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</row>
    <row r="1544" spans="1:32" x14ac:dyDescent="0.2">
      <c r="A1544" s="41" t="s">
        <v>61</v>
      </c>
      <c r="B1544" s="33" t="s">
        <v>33</v>
      </c>
      <c r="C1544" s="33" t="s">
        <v>33</v>
      </c>
      <c r="D1544" s="33" t="s">
        <v>131</v>
      </c>
      <c r="E1544" s="54">
        <v>1.56103821844808</v>
      </c>
      <c r="F1544" s="33" t="s">
        <v>193</v>
      </c>
      <c r="G1544" s="33"/>
      <c r="H1544" s="33"/>
      <c r="I1544" s="4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</row>
    <row r="1545" spans="1:32" x14ac:dyDescent="0.2">
      <c r="A1545" s="41" t="s">
        <v>61</v>
      </c>
      <c r="B1545" s="33" t="s">
        <v>33</v>
      </c>
      <c r="C1545" s="33" t="s">
        <v>33</v>
      </c>
      <c r="D1545" s="33" t="s">
        <v>110</v>
      </c>
      <c r="E1545" s="54">
        <v>3.2945620562900801</v>
      </c>
      <c r="F1545" s="33" t="s">
        <v>193</v>
      </c>
      <c r="G1545" s="33"/>
      <c r="H1545" s="33"/>
      <c r="I1545" s="4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</row>
    <row r="1546" spans="1:32" x14ac:dyDescent="0.2">
      <c r="A1546" s="41" t="s">
        <v>61</v>
      </c>
      <c r="B1546" s="33" t="s">
        <v>33</v>
      </c>
      <c r="C1546" s="33" t="s">
        <v>33</v>
      </c>
      <c r="D1546" s="33" t="s">
        <v>90</v>
      </c>
      <c r="E1546" s="54">
        <v>3.2754451051370599</v>
      </c>
      <c r="F1546" s="33" t="s">
        <v>193</v>
      </c>
      <c r="G1546" s="33"/>
      <c r="H1546" s="33"/>
      <c r="I1546" s="4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</row>
    <row r="1547" spans="1:32" x14ac:dyDescent="0.2">
      <c r="A1547" s="41" t="s">
        <v>61</v>
      </c>
      <c r="B1547" s="33" t="s">
        <v>33</v>
      </c>
      <c r="C1547" s="33" t="s">
        <v>33</v>
      </c>
      <c r="D1547" s="33" t="s">
        <v>93</v>
      </c>
      <c r="E1547" s="54">
        <v>0.467607735126924</v>
      </c>
      <c r="F1547" s="33" t="s">
        <v>5</v>
      </c>
      <c r="G1547" s="33"/>
      <c r="H1547" s="33" t="s">
        <v>13</v>
      </c>
      <c r="I1547" s="4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</row>
    <row r="1548" spans="1:32" x14ac:dyDescent="0.2">
      <c r="A1548" s="41" t="s">
        <v>61</v>
      </c>
      <c r="B1548" s="33" t="s">
        <v>33</v>
      </c>
      <c r="C1548" s="33" t="s">
        <v>33</v>
      </c>
      <c r="D1548" s="33" t="s">
        <v>94</v>
      </c>
      <c r="E1548" s="54">
        <v>1.39449033624901</v>
      </c>
      <c r="F1548" s="33" t="s">
        <v>6</v>
      </c>
      <c r="G1548" s="33"/>
      <c r="H1548" s="33"/>
      <c r="I1548" s="42" t="s">
        <v>498</v>
      </c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</row>
    <row r="1549" spans="1:32" x14ac:dyDescent="0.2">
      <c r="A1549" s="41" t="s">
        <v>61</v>
      </c>
      <c r="B1549" s="33" t="s">
        <v>33</v>
      </c>
      <c r="C1549" s="33" t="s">
        <v>33</v>
      </c>
      <c r="D1549" s="33" t="s">
        <v>117</v>
      </c>
      <c r="E1549" s="54">
        <v>0.478844266867192</v>
      </c>
      <c r="F1549" s="33" t="s">
        <v>193</v>
      </c>
      <c r="G1549" s="33"/>
      <c r="H1549" s="33"/>
      <c r="I1549" s="4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</row>
    <row r="1550" spans="1:32" x14ac:dyDescent="0.2">
      <c r="A1550" s="41" t="s">
        <v>61</v>
      </c>
      <c r="B1550" s="33" t="s">
        <v>33</v>
      </c>
      <c r="C1550" s="33" t="s">
        <v>33</v>
      </c>
      <c r="D1550" s="33" t="s">
        <v>96</v>
      </c>
      <c r="E1550" s="54">
        <v>2.2086437591439698</v>
      </c>
      <c r="F1550" s="33" t="s">
        <v>193</v>
      </c>
      <c r="G1550" s="33"/>
      <c r="H1550" s="33"/>
      <c r="I1550" s="4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</row>
    <row r="1551" spans="1:32" x14ac:dyDescent="0.2">
      <c r="A1551" s="41" t="s">
        <v>61</v>
      </c>
      <c r="B1551" s="33" t="s">
        <v>33</v>
      </c>
      <c r="C1551" s="33" t="s">
        <v>33</v>
      </c>
      <c r="D1551" s="33" t="s">
        <v>146</v>
      </c>
      <c r="E1551" s="54">
        <v>0.27042708213816102</v>
      </c>
      <c r="F1551" s="33" t="s">
        <v>6</v>
      </c>
      <c r="G1551" s="33" t="s">
        <v>19</v>
      </c>
      <c r="H1551" s="33" t="s">
        <v>14</v>
      </c>
      <c r="I1551" s="4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</row>
    <row r="1552" spans="1:32" x14ac:dyDescent="0.2">
      <c r="A1552" s="41" t="s">
        <v>61</v>
      </c>
      <c r="B1552" s="33" t="s">
        <v>33</v>
      </c>
      <c r="C1552" s="33" t="s">
        <v>33</v>
      </c>
      <c r="D1552" s="33" t="s">
        <v>87</v>
      </c>
      <c r="E1552" s="54">
        <v>1.2095125420921</v>
      </c>
      <c r="F1552" s="33" t="s">
        <v>5</v>
      </c>
      <c r="G1552" s="33"/>
      <c r="H1552" s="33" t="s">
        <v>13</v>
      </c>
      <c r="I1552" s="4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</row>
    <row r="1553" spans="1:32" x14ac:dyDescent="0.2">
      <c r="A1553" s="41" t="s">
        <v>61</v>
      </c>
      <c r="B1553" s="33" t="s">
        <v>33</v>
      </c>
      <c r="C1553" s="33" t="s">
        <v>33</v>
      </c>
      <c r="D1553" s="33" t="s">
        <v>113</v>
      </c>
      <c r="E1553" s="54">
        <v>0.215491416685513</v>
      </c>
      <c r="F1553" s="33" t="s">
        <v>6</v>
      </c>
      <c r="G1553" s="33"/>
      <c r="H1553" s="33" t="s">
        <v>13</v>
      </c>
      <c r="I1553" s="4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</row>
    <row r="1554" spans="1:32" x14ac:dyDescent="0.2">
      <c r="A1554" s="41" t="s">
        <v>61</v>
      </c>
      <c r="B1554" s="33" t="s">
        <v>33</v>
      </c>
      <c r="C1554" s="33" t="s">
        <v>33</v>
      </c>
      <c r="D1554" s="33" t="s">
        <v>98</v>
      </c>
      <c r="E1554" s="54">
        <v>0.28110354100933899</v>
      </c>
      <c r="F1554" s="33" t="s">
        <v>193</v>
      </c>
      <c r="G1554" s="33"/>
      <c r="H1554" s="33"/>
      <c r="I1554" s="4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</row>
    <row r="1555" spans="1:32" x14ac:dyDescent="0.2">
      <c r="A1555" s="41" t="s">
        <v>61</v>
      </c>
      <c r="B1555" s="33" t="s">
        <v>33</v>
      </c>
      <c r="C1555" s="33" t="s">
        <v>33</v>
      </c>
      <c r="D1555" s="33" t="s">
        <v>79</v>
      </c>
      <c r="E1555" s="54">
        <v>0.73467792075475502</v>
      </c>
      <c r="F1555" s="33" t="s">
        <v>3</v>
      </c>
      <c r="G1555" s="33"/>
      <c r="H1555" s="33"/>
      <c r="I1555" s="42" t="s">
        <v>498</v>
      </c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</row>
    <row r="1556" spans="1:32" x14ac:dyDescent="0.2">
      <c r="A1556" s="41" t="s">
        <v>61</v>
      </c>
      <c r="B1556" s="33" t="s">
        <v>33</v>
      </c>
      <c r="C1556" s="33" t="s">
        <v>33</v>
      </c>
      <c r="D1556" s="33" t="s">
        <v>85</v>
      </c>
      <c r="E1556" s="54">
        <v>1.2147016460964</v>
      </c>
      <c r="F1556" s="33" t="s">
        <v>5</v>
      </c>
      <c r="G1556" s="33"/>
      <c r="H1556" s="33" t="s">
        <v>13</v>
      </c>
      <c r="I1556" s="4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</row>
    <row r="1557" spans="1:32" x14ac:dyDescent="0.2">
      <c r="A1557" s="41" t="s">
        <v>61</v>
      </c>
      <c r="B1557" s="33" t="s">
        <v>33</v>
      </c>
      <c r="C1557" s="33" t="s">
        <v>33</v>
      </c>
      <c r="D1557" s="33" t="s">
        <v>135</v>
      </c>
      <c r="E1557" s="54">
        <v>0.60904209150417499</v>
      </c>
      <c r="F1557" s="33" t="s">
        <v>5</v>
      </c>
      <c r="G1557" s="33"/>
      <c r="H1557" s="33" t="s">
        <v>13</v>
      </c>
      <c r="I1557" s="42" t="s">
        <v>498</v>
      </c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</row>
    <row r="1558" spans="1:32" x14ac:dyDescent="0.2">
      <c r="A1558" s="41" t="s">
        <v>61</v>
      </c>
      <c r="B1558" s="33" t="s">
        <v>33</v>
      </c>
      <c r="C1558" s="33" t="s">
        <v>33</v>
      </c>
      <c r="D1558" s="33" t="s">
        <v>125</v>
      </c>
      <c r="E1558" s="54">
        <v>0.216439707572436</v>
      </c>
      <c r="F1558" s="33" t="s">
        <v>5</v>
      </c>
      <c r="G1558" s="33"/>
      <c r="H1558" s="33" t="s">
        <v>13</v>
      </c>
      <c r="I1558" s="42" t="s">
        <v>16</v>
      </c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</row>
    <row r="1559" spans="1:32" x14ac:dyDescent="0.2">
      <c r="A1559" s="41" t="s">
        <v>61</v>
      </c>
      <c r="B1559" s="33" t="s">
        <v>33</v>
      </c>
      <c r="C1559" s="33" t="s">
        <v>33</v>
      </c>
      <c r="D1559" s="33" t="s">
        <v>118</v>
      </c>
      <c r="E1559" s="54">
        <v>0.453426192957192</v>
      </c>
      <c r="F1559" s="33" t="s">
        <v>5</v>
      </c>
      <c r="G1559" s="33"/>
      <c r="H1559" s="33"/>
      <c r="I1559" s="42" t="s">
        <v>498</v>
      </c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</row>
    <row r="1560" spans="1:32" x14ac:dyDescent="0.2">
      <c r="A1560" s="41" t="s">
        <v>61</v>
      </c>
      <c r="B1560" s="33" t="s">
        <v>33</v>
      </c>
      <c r="C1560" s="33" t="s">
        <v>33</v>
      </c>
      <c r="D1560" s="33" t="s">
        <v>107</v>
      </c>
      <c r="E1560" s="54">
        <v>0.93739008047898198</v>
      </c>
      <c r="F1560" s="33" t="s">
        <v>6</v>
      </c>
      <c r="G1560" s="33"/>
      <c r="H1560" s="33"/>
      <c r="I1560" s="42" t="s">
        <v>498</v>
      </c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</row>
    <row r="1561" spans="1:32" x14ac:dyDescent="0.2">
      <c r="A1561" s="41" t="s">
        <v>61</v>
      </c>
      <c r="B1561" s="33" t="s">
        <v>33</v>
      </c>
      <c r="C1561" s="33" t="s">
        <v>33</v>
      </c>
      <c r="D1561" s="33" t="s">
        <v>104</v>
      </c>
      <c r="E1561" s="54">
        <v>0.86104688964457099</v>
      </c>
      <c r="F1561" s="33" t="s">
        <v>6</v>
      </c>
      <c r="G1561" s="33"/>
      <c r="H1561" s="33"/>
      <c r="I1561" s="4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</row>
    <row r="1562" spans="1:32" x14ac:dyDescent="0.2">
      <c r="A1562" s="41" t="s">
        <v>61</v>
      </c>
      <c r="B1562" s="33" t="s">
        <v>33</v>
      </c>
      <c r="C1562" s="33" t="s">
        <v>33</v>
      </c>
      <c r="D1562" s="33" t="s">
        <v>121</v>
      </c>
      <c r="E1562" s="54">
        <v>0.29193921275432999</v>
      </c>
      <c r="F1562" s="33" t="s">
        <v>195</v>
      </c>
      <c r="G1562" s="33"/>
      <c r="H1562" s="33"/>
      <c r="I1562" s="4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</row>
    <row r="1563" spans="1:32" x14ac:dyDescent="0.2">
      <c r="A1563" s="41" t="s">
        <v>61</v>
      </c>
      <c r="B1563" s="33" t="s">
        <v>33</v>
      </c>
      <c r="C1563" s="33" t="s">
        <v>33</v>
      </c>
      <c r="D1563" s="33" t="s">
        <v>71</v>
      </c>
      <c r="E1563" s="54">
        <v>29.5334964810068</v>
      </c>
      <c r="F1563" s="33" t="s">
        <v>5</v>
      </c>
      <c r="G1563" s="33"/>
      <c r="H1563" s="33"/>
      <c r="I1563" s="42" t="s">
        <v>498</v>
      </c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</row>
    <row r="1564" spans="1:32" x14ac:dyDescent="0.2">
      <c r="A1564" s="41" t="s">
        <v>61</v>
      </c>
      <c r="B1564" s="33" t="s">
        <v>33</v>
      </c>
      <c r="C1564" s="33" t="s">
        <v>33</v>
      </c>
      <c r="D1564" s="33" t="s">
        <v>75</v>
      </c>
      <c r="E1564" s="54">
        <v>11.5009722520086</v>
      </c>
      <c r="F1564" s="33" t="s">
        <v>5</v>
      </c>
      <c r="G1564" s="33"/>
      <c r="H1564" s="33"/>
      <c r="I1564" s="42" t="s">
        <v>498</v>
      </c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</row>
    <row r="1565" spans="1:32" x14ac:dyDescent="0.2">
      <c r="A1565" s="41" t="s">
        <v>61</v>
      </c>
      <c r="B1565" s="33" t="s">
        <v>33</v>
      </c>
      <c r="C1565" s="33" t="s">
        <v>33</v>
      </c>
      <c r="D1565" s="33" t="s">
        <v>128</v>
      </c>
      <c r="E1565" s="54">
        <v>0.74374687615207602</v>
      </c>
      <c r="F1565" s="33" t="s">
        <v>5</v>
      </c>
      <c r="G1565" s="33"/>
      <c r="H1565" s="33"/>
      <c r="I1565" s="4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</row>
    <row r="1566" spans="1:32" x14ac:dyDescent="0.2">
      <c r="A1566" s="41" t="s">
        <v>61</v>
      </c>
      <c r="B1566" s="33" t="s">
        <v>33</v>
      </c>
      <c r="C1566" s="33" t="s">
        <v>33</v>
      </c>
      <c r="D1566" s="33" t="s">
        <v>83</v>
      </c>
      <c r="E1566" s="54">
        <v>0.228779228081497</v>
      </c>
      <c r="F1566" s="33" t="s">
        <v>195</v>
      </c>
      <c r="G1566" s="33"/>
      <c r="H1566" s="33"/>
      <c r="I1566" s="4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</row>
    <row r="1567" spans="1:32" x14ac:dyDescent="0.2">
      <c r="A1567" s="41" t="s">
        <v>61</v>
      </c>
      <c r="B1567" s="33" t="s">
        <v>33</v>
      </c>
      <c r="C1567" s="33" t="s">
        <v>33</v>
      </c>
      <c r="D1567" s="33" t="s">
        <v>119</v>
      </c>
      <c r="E1567" s="54">
        <v>1.0364170661021299</v>
      </c>
      <c r="F1567" s="33" t="s">
        <v>5</v>
      </c>
      <c r="G1567" s="33"/>
      <c r="H1567" s="33" t="s">
        <v>13</v>
      </c>
      <c r="I1567" s="4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</row>
    <row r="1568" spans="1:32" x14ac:dyDescent="0.2">
      <c r="A1568" s="41" t="s">
        <v>61</v>
      </c>
      <c r="B1568" s="33" t="s">
        <v>33</v>
      </c>
      <c r="C1568" s="33" t="s">
        <v>33</v>
      </c>
      <c r="D1568" s="33" t="s">
        <v>102</v>
      </c>
      <c r="E1568" s="54">
        <v>0.58938419679004295</v>
      </c>
      <c r="F1568" s="33" t="s">
        <v>5</v>
      </c>
      <c r="G1568" s="33"/>
      <c r="H1568" s="33" t="s">
        <v>13</v>
      </c>
      <c r="I1568" s="42" t="s">
        <v>500</v>
      </c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</row>
    <row r="1569" spans="1:32" x14ac:dyDescent="0.2">
      <c r="A1569" s="41" t="s">
        <v>61</v>
      </c>
      <c r="B1569" s="33" t="s">
        <v>33</v>
      </c>
      <c r="C1569" s="33" t="s">
        <v>33</v>
      </c>
      <c r="D1569" s="33" t="s">
        <v>145</v>
      </c>
      <c r="E1569" s="54">
        <v>0.48943529733816699</v>
      </c>
      <c r="F1569" s="33" t="s">
        <v>5</v>
      </c>
      <c r="G1569" s="33"/>
      <c r="H1569" s="33" t="s">
        <v>13</v>
      </c>
      <c r="I1569" s="42" t="s">
        <v>499</v>
      </c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</row>
    <row r="1570" spans="1:32" x14ac:dyDescent="0.2">
      <c r="A1570" s="41" t="s">
        <v>61</v>
      </c>
      <c r="B1570" s="33" t="s">
        <v>33</v>
      </c>
      <c r="C1570" s="33" t="s">
        <v>33</v>
      </c>
      <c r="D1570" s="33" t="s">
        <v>84</v>
      </c>
      <c r="E1570" s="54">
        <v>1.00872647793116</v>
      </c>
      <c r="F1570" s="33" t="s">
        <v>3</v>
      </c>
      <c r="G1570" s="33"/>
      <c r="H1570" s="33" t="s">
        <v>13</v>
      </c>
      <c r="I1570" s="42" t="s">
        <v>498</v>
      </c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</row>
    <row r="1571" spans="1:32" x14ac:dyDescent="0.2">
      <c r="A1571" s="41" t="s">
        <v>61</v>
      </c>
      <c r="B1571" s="33" t="s">
        <v>33</v>
      </c>
      <c r="C1571" s="33" t="s">
        <v>33</v>
      </c>
      <c r="D1571" s="33" t="s">
        <v>129</v>
      </c>
      <c r="E1571" s="54">
        <v>2.3023122572755699</v>
      </c>
      <c r="F1571" s="33" t="s">
        <v>193</v>
      </c>
      <c r="G1571" s="33"/>
      <c r="H1571" s="33"/>
      <c r="I1571" s="4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</row>
    <row r="1572" spans="1:32" x14ac:dyDescent="0.2">
      <c r="A1572" s="41" t="s">
        <v>61</v>
      </c>
      <c r="B1572" s="33" t="s">
        <v>33</v>
      </c>
      <c r="C1572" s="33" t="s">
        <v>33</v>
      </c>
      <c r="D1572" s="33" t="s">
        <v>91</v>
      </c>
      <c r="E1572" s="54">
        <v>1.2246826298664</v>
      </c>
      <c r="F1572" s="33" t="s">
        <v>201</v>
      </c>
      <c r="G1572" s="33"/>
      <c r="H1572" s="33" t="s">
        <v>13</v>
      </c>
      <c r="I1572" s="4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</row>
    <row r="1573" spans="1:32" x14ac:dyDescent="0.2">
      <c r="A1573" s="41" t="s">
        <v>61</v>
      </c>
      <c r="B1573" s="33" t="s">
        <v>33</v>
      </c>
      <c r="C1573" s="33" t="s">
        <v>33</v>
      </c>
      <c r="D1573" s="33" t="s">
        <v>99</v>
      </c>
      <c r="E1573" s="54">
        <v>0.59607137512135</v>
      </c>
      <c r="F1573" s="33" t="s">
        <v>5</v>
      </c>
      <c r="G1573" s="33"/>
      <c r="H1573" s="33" t="s">
        <v>13</v>
      </c>
      <c r="I1573" s="42" t="s">
        <v>498</v>
      </c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</row>
    <row r="1574" spans="1:32" x14ac:dyDescent="0.2">
      <c r="A1574" s="41" t="s">
        <v>61</v>
      </c>
      <c r="B1574" s="33" t="s">
        <v>33</v>
      </c>
      <c r="C1574" s="33" t="s">
        <v>33</v>
      </c>
      <c r="D1574" s="33" t="s">
        <v>123</v>
      </c>
      <c r="E1574" s="54">
        <v>1.63635912005392</v>
      </c>
      <c r="F1574" s="33" t="s">
        <v>5</v>
      </c>
      <c r="G1574" s="33"/>
      <c r="H1574" s="33" t="s">
        <v>13</v>
      </c>
      <c r="I1574" s="4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</row>
    <row r="1575" spans="1:32" x14ac:dyDescent="0.2">
      <c r="A1575" s="41" t="s">
        <v>61</v>
      </c>
      <c r="B1575" s="33" t="s">
        <v>33</v>
      </c>
      <c r="C1575" s="33" t="s">
        <v>33</v>
      </c>
      <c r="D1575" s="33" t="s">
        <v>80</v>
      </c>
      <c r="E1575" s="54">
        <v>2.0674779259717999</v>
      </c>
      <c r="F1575" s="33" t="s">
        <v>5</v>
      </c>
      <c r="G1575" s="33"/>
      <c r="H1575" s="33" t="s">
        <v>13</v>
      </c>
      <c r="I1575" s="42" t="s">
        <v>498</v>
      </c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</row>
    <row r="1576" spans="1:32" x14ac:dyDescent="0.2">
      <c r="A1576" s="41" t="s">
        <v>61</v>
      </c>
      <c r="B1576" s="33" t="s">
        <v>33</v>
      </c>
      <c r="C1576" s="33" t="s">
        <v>33</v>
      </c>
      <c r="D1576" s="33" t="s">
        <v>150</v>
      </c>
      <c r="E1576" s="54">
        <v>0.44372342774340201</v>
      </c>
      <c r="F1576" s="33" t="s">
        <v>6</v>
      </c>
      <c r="G1576" s="33"/>
      <c r="H1576" s="33"/>
      <c r="I1576" s="42" t="s">
        <v>499</v>
      </c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</row>
    <row r="1577" spans="1:32" x14ac:dyDescent="0.2">
      <c r="A1577" s="41" t="s">
        <v>61</v>
      </c>
      <c r="B1577" s="33" t="s">
        <v>33</v>
      </c>
      <c r="C1577" s="33" t="s">
        <v>33</v>
      </c>
      <c r="D1577" s="33" t="s">
        <v>82</v>
      </c>
      <c r="E1577" s="54">
        <v>5.2804939048161801</v>
      </c>
      <c r="F1577" s="33" t="s">
        <v>5</v>
      </c>
      <c r="G1577" s="33"/>
      <c r="H1577" s="33" t="s">
        <v>13</v>
      </c>
      <c r="I1577" s="42" t="s">
        <v>498</v>
      </c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</row>
    <row r="1578" spans="1:32" x14ac:dyDescent="0.2">
      <c r="A1578" s="41" t="s">
        <v>61</v>
      </c>
      <c r="B1578" s="33" t="s">
        <v>33</v>
      </c>
      <c r="C1578" s="33" t="s">
        <v>33</v>
      </c>
      <c r="D1578" s="33" t="s">
        <v>122</v>
      </c>
      <c r="E1578" s="54">
        <v>0.296089583454137</v>
      </c>
      <c r="F1578" s="33" t="s">
        <v>3</v>
      </c>
      <c r="G1578" s="33"/>
      <c r="H1578" s="33"/>
      <c r="I1578" s="42" t="s">
        <v>499</v>
      </c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</row>
    <row r="1579" spans="1:32" x14ac:dyDescent="0.2">
      <c r="A1579" s="41" t="s">
        <v>61</v>
      </c>
      <c r="B1579" s="33" t="s">
        <v>33</v>
      </c>
      <c r="C1579" s="33" t="s">
        <v>33</v>
      </c>
      <c r="D1579" s="33" t="s">
        <v>92</v>
      </c>
      <c r="E1579" s="54">
        <v>2.3932310777870698</v>
      </c>
      <c r="F1579" s="33" t="s">
        <v>5</v>
      </c>
      <c r="G1579" s="33"/>
      <c r="H1579" s="33" t="s">
        <v>13</v>
      </c>
      <c r="I1579" s="4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</row>
    <row r="1580" spans="1:32" x14ac:dyDescent="0.2">
      <c r="A1580" s="41" t="s">
        <v>61</v>
      </c>
      <c r="B1580" s="33" t="s">
        <v>33</v>
      </c>
      <c r="C1580" s="33" t="s">
        <v>33</v>
      </c>
      <c r="D1580" s="33" t="s">
        <v>108</v>
      </c>
      <c r="E1580" s="54">
        <v>0.47815651477854998</v>
      </c>
      <c r="F1580" s="33" t="s">
        <v>6</v>
      </c>
      <c r="G1580" s="33"/>
      <c r="H1580" s="33"/>
      <c r="I1580" s="42" t="s">
        <v>499</v>
      </c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</row>
    <row r="1581" spans="1:32" x14ac:dyDescent="0.2">
      <c r="A1581" s="41" t="s">
        <v>61</v>
      </c>
      <c r="B1581" s="33" t="s">
        <v>33</v>
      </c>
      <c r="C1581" s="33" t="s">
        <v>33</v>
      </c>
      <c r="D1581" s="33" t="s">
        <v>183</v>
      </c>
      <c r="E1581" s="54">
        <v>0.15356600903352299</v>
      </c>
      <c r="F1581" s="33" t="s">
        <v>5</v>
      </c>
      <c r="G1581" s="33"/>
      <c r="H1581" s="33" t="s">
        <v>13</v>
      </c>
      <c r="I1581" s="4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</row>
    <row r="1582" spans="1:32" x14ac:dyDescent="0.2">
      <c r="A1582" s="41" t="s">
        <v>61</v>
      </c>
      <c r="B1582" s="33" t="s">
        <v>33</v>
      </c>
      <c r="C1582" s="33" t="s">
        <v>33</v>
      </c>
      <c r="D1582" s="33" t="s">
        <v>81</v>
      </c>
      <c r="E1582" s="54">
        <v>2.9355981445744699</v>
      </c>
      <c r="F1582" s="33" t="s">
        <v>5</v>
      </c>
      <c r="G1582" s="33"/>
      <c r="H1582" s="33"/>
      <c r="I1582" s="42" t="s">
        <v>500</v>
      </c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</row>
    <row r="1583" spans="1:32" x14ac:dyDescent="0.2">
      <c r="A1583" s="41" t="s">
        <v>61</v>
      </c>
      <c r="B1583" s="33" t="s">
        <v>33</v>
      </c>
      <c r="C1583" s="33" t="s">
        <v>33</v>
      </c>
      <c r="D1583" s="33" t="s">
        <v>139</v>
      </c>
      <c r="E1583" s="54">
        <v>1.59400127163251</v>
      </c>
      <c r="F1583" s="33" t="s">
        <v>5</v>
      </c>
      <c r="G1583" s="33"/>
      <c r="H1583" s="33"/>
      <c r="I1583" s="42" t="s">
        <v>499</v>
      </c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</row>
    <row r="1584" spans="1:32" x14ac:dyDescent="0.2">
      <c r="A1584" s="41" t="s">
        <v>61</v>
      </c>
      <c r="B1584" s="33" t="s">
        <v>33</v>
      </c>
      <c r="C1584" s="33" t="s">
        <v>33</v>
      </c>
      <c r="D1584" s="33" t="s">
        <v>218</v>
      </c>
      <c r="E1584" s="54">
        <v>0.20939624885051999</v>
      </c>
      <c r="F1584" s="33" t="s">
        <v>6</v>
      </c>
      <c r="G1584" s="33"/>
      <c r="H1584" s="33" t="s">
        <v>13</v>
      </c>
      <c r="I1584" s="42" t="s">
        <v>499</v>
      </c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</row>
    <row r="1585" spans="1:32" x14ac:dyDescent="0.2">
      <c r="A1585" s="41" t="s">
        <v>61</v>
      </c>
      <c r="B1585" s="33" t="s">
        <v>33</v>
      </c>
      <c r="C1585" s="33" t="s">
        <v>33</v>
      </c>
      <c r="D1585" s="33" t="s">
        <v>114</v>
      </c>
      <c r="E1585" s="54">
        <v>0.63937922537399805</v>
      </c>
      <c r="F1585" s="33" t="s">
        <v>195</v>
      </c>
      <c r="G1585" s="33"/>
      <c r="H1585" s="33" t="s">
        <v>13</v>
      </c>
      <c r="I1585" s="4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</row>
    <row r="1586" spans="1:32" x14ac:dyDescent="0.2">
      <c r="A1586" s="41" t="s">
        <v>61</v>
      </c>
      <c r="B1586" s="33" t="s">
        <v>33</v>
      </c>
      <c r="C1586" s="33" t="s">
        <v>33</v>
      </c>
      <c r="D1586" s="33" t="s">
        <v>130</v>
      </c>
      <c r="E1586" s="54">
        <v>0.41909234069234902</v>
      </c>
      <c r="F1586" s="33" t="s">
        <v>3</v>
      </c>
      <c r="G1586" s="33"/>
      <c r="H1586" s="33" t="s">
        <v>13</v>
      </c>
      <c r="I1586" s="42" t="s">
        <v>498</v>
      </c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</row>
    <row r="1587" spans="1:32" x14ac:dyDescent="0.2">
      <c r="A1587" s="41" t="s">
        <v>61</v>
      </c>
      <c r="B1587" s="33" t="s">
        <v>33</v>
      </c>
      <c r="C1587" s="33" t="s">
        <v>33</v>
      </c>
      <c r="D1587" s="33" t="s">
        <v>88</v>
      </c>
      <c r="E1587" s="54">
        <v>2.4624785072823601</v>
      </c>
      <c r="F1587" s="33" t="s">
        <v>5</v>
      </c>
      <c r="G1587" s="33"/>
      <c r="H1587" s="33" t="s">
        <v>13</v>
      </c>
      <c r="I1587" s="42" t="s">
        <v>500</v>
      </c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</row>
    <row r="1588" spans="1:32" x14ac:dyDescent="0.2">
      <c r="A1588" s="41" t="s">
        <v>61</v>
      </c>
      <c r="B1588" s="33" t="s">
        <v>33</v>
      </c>
      <c r="C1588" s="33" t="s">
        <v>33</v>
      </c>
      <c r="D1588" s="33" t="s">
        <v>101</v>
      </c>
      <c r="E1588" s="54">
        <v>0.18440765760840999</v>
      </c>
      <c r="F1588" s="33" t="s">
        <v>5</v>
      </c>
      <c r="G1588" s="33"/>
      <c r="H1588" s="33" t="s">
        <v>13</v>
      </c>
      <c r="I1588" s="42" t="s">
        <v>499</v>
      </c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</row>
    <row r="1589" spans="1:32" x14ac:dyDescent="0.2">
      <c r="A1589" s="41" t="s">
        <v>61</v>
      </c>
      <c r="B1589" s="33" t="s">
        <v>33</v>
      </c>
      <c r="C1589" s="33" t="s">
        <v>33</v>
      </c>
      <c r="D1589" s="33" t="s">
        <v>182</v>
      </c>
      <c r="E1589" s="54">
        <v>0.16374123250957501</v>
      </c>
      <c r="F1589" s="33" t="s">
        <v>5</v>
      </c>
      <c r="G1589" s="33"/>
      <c r="H1589" s="33" t="s">
        <v>13</v>
      </c>
      <c r="I1589" s="42" t="s">
        <v>499</v>
      </c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</row>
    <row r="1590" spans="1:32" x14ac:dyDescent="0.2">
      <c r="A1590" s="41" t="s">
        <v>61</v>
      </c>
      <c r="B1590" s="33" t="s">
        <v>33</v>
      </c>
      <c r="C1590" s="33" t="s">
        <v>33</v>
      </c>
      <c r="D1590" s="33" t="s">
        <v>95</v>
      </c>
      <c r="E1590" s="54">
        <v>4.0792406612502798</v>
      </c>
      <c r="F1590" s="33" t="s">
        <v>5</v>
      </c>
      <c r="G1590" s="33"/>
      <c r="H1590" s="33" t="s">
        <v>13</v>
      </c>
      <c r="I1590" s="42" t="s">
        <v>499</v>
      </c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</row>
    <row r="1591" spans="1:32" x14ac:dyDescent="0.2">
      <c r="A1591" s="41" t="s">
        <v>61</v>
      </c>
      <c r="B1591" s="33" t="s">
        <v>33</v>
      </c>
      <c r="C1591" s="33" t="s">
        <v>33</v>
      </c>
      <c r="D1591" s="33" t="s">
        <v>141</v>
      </c>
      <c r="E1591" s="54">
        <v>0.58269492730457195</v>
      </c>
      <c r="F1591" s="33" t="s">
        <v>5</v>
      </c>
      <c r="G1591" s="33"/>
      <c r="H1591" s="33"/>
      <c r="I1591" s="42" t="s">
        <v>499</v>
      </c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</row>
    <row r="1592" spans="1:32" ht="15" thickBot="1" x14ac:dyDescent="0.25">
      <c r="A1592" s="43" t="s">
        <v>61</v>
      </c>
      <c r="B1592" s="44" t="s">
        <v>33</v>
      </c>
      <c r="C1592" s="44" t="s">
        <v>33</v>
      </c>
      <c r="D1592" s="44" t="s">
        <v>116</v>
      </c>
      <c r="E1592" s="56">
        <v>2.8706368206946902</v>
      </c>
      <c r="F1592" s="44" t="s">
        <v>5</v>
      </c>
      <c r="G1592" s="44"/>
      <c r="H1592" s="44" t="s">
        <v>13</v>
      </c>
      <c r="I1592" s="45" t="s">
        <v>499</v>
      </c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</row>
    <row r="1593" spans="1:32" x14ac:dyDescent="0.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</row>
    <row r="1594" spans="1:32" x14ac:dyDescent="0.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</row>
    <row r="1595" spans="1:32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</row>
    <row r="1596" spans="1:32" x14ac:dyDescent="0.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</row>
    <row r="1597" spans="1:32" x14ac:dyDescent="0.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</row>
    <row r="1598" spans="1:32" x14ac:dyDescent="0.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</row>
    <row r="1599" spans="1:32" x14ac:dyDescent="0.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</row>
    <row r="1600" spans="1:32" x14ac:dyDescent="0.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</row>
    <row r="1601" spans="1:32" x14ac:dyDescent="0.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</row>
    <row r="1602" spans="1:32" x14ac:dyDescent="0.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</row>
    <row r="1603" spans="1:32" x14ac:dyDescent="0.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</row>
    <row r="1604" spans="1:32" x14ac:dyDescent="0.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</row>
    <row r="1605" spans="1:32" x14ac:dyDescent="0.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</row>
    <row r="1606" spans="1:32" x14ac:dyDescent="0.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</row>
    <row r="1607" spans="1:32" x14ac:dyDescent="0.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</row>
    <row r="1608" spans="1:32" x14ac:dyDescent="0.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</row>
    <row r="1609" spans="1:32" x14ac:dyDescent="0.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</row>
    <row r="1610" spans="1:32" x14ac:dyDescent="0.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</row>
    <row r="1611" spans="1:32" x14ac:dyDescent="0.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</row>
    <row r="1612" spans="1:32" x14ac:dyDescent="0.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</row>
    <row r="1613" spans="1:32" x14ac:dyDescent="0.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</row>
    <row r="1614" spans="1:32" x14ac:dyDescent="0.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</row>
    <row r="1615" spans="1:32" x14ac:dyDescent="0.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</row>
    <row r="1616" spans="1:32" x14ac:dyDescent="0.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</row>
    <row r="1617" spans="1:32" x14ac:dyDescent="0.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</row>
    <row r="1618" spans="1:32" x14ac:dyDescent="0.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</row>
    <row r="1619" spans="1:32" x14ac:dyDescent="0.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</row>
    <row r="1620" spans="1:32" x14ac:dyDescent="0.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</row>
    <row r="1621" spans="1:32" x14ac:dyDescent="0.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</row>
    <row r="1622" spans="1:32" x14ac:dyDescent="0.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</row>
    <row r="1623" spans="1:32" x14ac:dyDescent="0.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</row>
    <row r="1624" spans="1:32" x14ac:dyDescent="0.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</row>
    <row r="1625" spans="1:32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</row>
    <row r="1626" spans="1:32" x14ac:dyDescent="0.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</row>
    <row r="1627" spans="1:32" x14ac:dyDescent="0.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</row>
    <row r="1628" spans="1:32" x14ac:dyDescent="0.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</row>
    <row r="1629" spans="1:32" x14ac:dyDescent="0.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</row>
    <row r="1630" spans="1:32" x14ac:dyDescent="0.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</row>
    <row r="1631" spans="1:32" x14ac:dyDescent="0.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</row>
    <row r="1632" spans="1:32" x14ac:dyDescent="0.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</row>
    <row r="1633" spans="1:32" x14ac:dyDescent="0.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</row>
    <row r="1634" spans="1:32" x14ac:dyDescent="0.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</row>
    <row r="1635" spans="1:32" x14ac:dyDescent="0.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</row>
    <row r="1636" spans="1:32" x14ac:dyDescent="0.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</row>
    <row r="1637" spans="1:32" x14ac:dyDescent="0.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</row>
    <row r="1638" spans="1:32" x14ac:dyDescent="0.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</row>
    <row r="1639" spans="1:32" x14ac:dyDescent="0.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</row>
    <row r="1640" spans="1:32" x14ac:dyDescent="0.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</row>
    <row r="1641" spans="1:32" x14ac:dyDescent="0.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</row>
    <row r="1642" spans="1:32" x14ac:dyDescent="0.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</row>
    <row r="1643" spans="1:32" x14ac:dyDescent="0.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</row>
    <row r="1644" spans="1:32" x14ac:dyDescent="0.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</row>
    <row r="1645" spans="1:32" x14ac:dyDescent="0.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</row>
    <row r="1646" spans="1:32" x14ac:dyDescent="0.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</row>
    <row r="1647" spans="1:32" x14ac:dyDescent="0.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</row>
    <row r="1648" spans="1:32" x14ac:dyDescent="0.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</row>
    <row r="1649" spans="1:32" x14ac:dyDescent="0.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</row>
    <row r="1650" spans="1:32" x14ac:dyDescent="0.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</row>
    <row r="1651" spans="1:32" x14ac:dyDescent="0.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</row>
    <row r="1652" spans="1:32" x14ac:dyDescent="0.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</row>
    <row r="1653" spans="1:32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</row>
    <row r="1654" spans="1:32" x14ac:dyDescent="0.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</row>
    <row r="1655" spans="1:32" x14ac:dyDescent="0.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</row>
    <row r="1656" spans="1:32" x14ac:dyDescent="0.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</row>
    <row r="1657" spans="1:32" x14ac:dyDescent="0.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</row>
    <row r="1658" spans="1:32" x14ac:dyDescent="0.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</row>
    <row r="1659" spans="1:32" x14ac:dyDescent="0.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</row>
    <row r="1660" spans="1:32" x14ac:dyDescent="0.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</row>
    <row r="1661" spans="1:32" x14ac:dyDescent="0.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</row>
    <row r="1662" spans="1:32" x14ac:dyDescent="0.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</row>
    <row r="1663" spans="1:32" x14ac:dyDescent="0.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</row>
    <row r="1664" spans="1:32" x14ac:dyDescent="0.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</row>
    <row r="1665" spans="1:32" x14ac:dyDescent="0.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</row>
    <row r="1666" spans="1:32" x14ac:dyDescent="0.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</row>
    <row r="1667" spans="1:32" x14ac:dyDescent="0.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</row>
    <row r="1668" spans="1:32" x14ac:dyDescent="0.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</row>
    <row r="1669" spans="1:32" x14ac:dyDescent="0.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</row>
    <row r="1670" spans="1:32" x14ac:dyDescent="0.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</row>
    <row r="1671" spans="1:32" x14ac:dyDescent="0.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</row>
    <row r="1672" spans="1:32" x14ac:dyDescent="0.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</row>
    <row r="1673" spans="1:32" x14ac:dyDescent="0.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</row>
    <row r="1674" spans="1:32" x14ac:dyDescent="0.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</row>
    <row r="1675" spans="1:32" x14ac:dyDescent="0.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</row>
    <row r="1676" spans="1:32" x14ac:dyDescent="0.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</row>
    <row r="1677" spans="1:32" x14ac:dyDescent="0.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</row>
    <row r="1678" spans="1:32" x14ac:dyDescent="0.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</row>
    <row r="1679" spans="1:32" x14ac:dyDescent="0.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</row>
    <row r="1680" spans="1:32" x14ac:dyDescent="0.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</row>
    <row r="1681" spans="1:32" x14ac:dyDescent="0.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</row>
    <row r="1682" spans="1:32" x14ac:dyDescent="0.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</row>
    <row r="1683" spans="1:32" x14ac:dyDescent="0.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</row>
    <row r="1684" spans="1:32" x14ac:dyDescent="0.2"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</row>
    <row r="1685" spans="1:32" x14ac:dyDescent="0.2"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</row>
    <row r="1686" spans="1:32" x14ac:dyDescent="0.2"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</row>
    <row r="1687" spans="1:32" x14ac:dyDescent="0.2"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</row>
    <row r="1688" spans="1:32" x14ac:dyDescent="0.2"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</row>
    <row r="1689" spans="1:32" x14ac:dyDescent="0.2"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</row>
    <row r="1690" spans="1:32" x14ac:dyDescent="0.2"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</row>
    <row r="1691" spans="1:32" x14ac:dyDescent="0.2"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</row>
    <row r="1692" spans="1:32" x14ac:dyDescent="0.2"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</row>
    <row r="1693" spans="1:32" x14ac:dyDescent="0.2"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</row>
    <row r="1694" spans="1:32" x14ac:dyDescent="0.2"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</row>
    <row r="1695" spans="1:32" x14ac:dyDescent="0.2"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</row>
    <row r="1696" spans="1:32" x14ac:dyDescent="0.2"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</row>
    <row r="1697" spans="10:32" x14ac:dyDescent="0.2"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</row>
    <row r="1698" spans="10:32" x14ac:dyDescent="0.2"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</row>
    <row r="1699" spans="10:32" x14ac:dyDescent="0.2"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</row>
    <row r="1700" spans="10:32" x14ac:dyDescent="0.2"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</row>
    <row r="1701" spans="10:32" x14ac:dyDescent="0.2"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</row>
    <row r="1702" spans="10:32" x14ac:dyDescent="0.2"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</row>
    <row r="1703" spans="10:32" x14ac:dyDescent="0.2"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</row>
    <row r="1704" spans="10:32" x14ac:dyDescent="0.2"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</row>
    <row r="1705" spans="10:32" x14ac:dyDescent="0.2"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</row>
    <row r="1706" spans="10:32" x14ac:dyDescent="0.2"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</row>
    <row r="1707" spans="10:32" x14ac:dyDescent="0.2"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</row>
    <row r="1708" spans="10:32" x14ac:dyDescent="0.2"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</row>
    <row r="1709" spans="10:32" x14ac:dyDescent="0.2"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</row>
    <row r="1710" spans="10:32" x14ac:dyDescent="0.2"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</row>
    <row r="1711" spans="10:32" x14ac:dyDescent="0.2"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</row>
    <row r="1712" spans="10:32" x14ac:dyDescent="0.2"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</row>
    <row r="1713" spans="10:32" x14ac:dyDescent="0.2"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</row>
    <row r="1714" spans="10:32" x14ac:dyDescent="0.2"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</row>
    <row r="1715" spans="10:32" x14ac:dyDescent="0.2"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</row>
    <row r="1716" spans="10:32" x14ac:dyDescent="0.2"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</row>
    <row r="1717" spans="10:32" x14ac:dyDescent="0.2"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</row>
    <row r="1718" spans="10:32" x14ac:dyDescent="0.2"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</row>
    <row r="1719" spans="10:32" x14ac:dyDescent="0.2"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</row>
    <row r="1720" spans="10:32" x14ac:dyDescent="0.2"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</row>
    <row r="1721" spans="10:32" x14ac:dyDescent="0.2"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</row>
    <row r="1722" spans="10:32" x14ac:dyDescent="0.2"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</row>
    <row r="1723" spans="10:32" x14ac:dyDescent="0.2"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</row>
    <row r="1724" spans="10:32" x14ac:dyDescent="0.2"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</row>
    <row r="1725" spans="10:32" x14ac:dyDescent="0.2"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</row>
    <row r="1726" spans="10:32" x14ac:dyDescent="0.2"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</row>
    <row r="1727" spans="10:32" x14ac:dyDescent="0.2"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</row>
    <row r="1728" spans="10:32" x14ac:dyDescent="0.2"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</row>
    <row r="1729" spans="10:32" x14ac:dyDescent="0.2"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</row>
    <row r="1730" spans="10:32" x14ac:dyDescent="0.2"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</row>
    <row r="1731" spans="10:32" x14ac:dyDescent="0.2"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</row>
    <row r="1732" spans="10:32" x14ac:dyDescent="0.2"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</row>
    <row r="1733" spans="10:32" x14ac:dyDescent="0.2"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</row>
    <row r="1734" spans="10:32" x14ac:dyDescent="0.2"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</row>
    <row r="1735" spans="10:32" x14ac:dyDescent="0.2"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</row>
    <row r="1736" spans="10:32" x14ac:dyDescent="0.2"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</row>
    <row r="1737" spans="10:32" x14ac:dyDescent="0.2"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</row>
    <row r="1738" spans="10:32" x14ac:dyDescent="0.2"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</row>
    <row r="1739" spans="10:32" x14ac:dyDescent="0.2"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</row>
    <row r="1740" spans="10:32" x14ac:dyDescent="0.2"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</row>
    <row r="1741" spans="10:32" x14ac:dyDescent="0.2"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</row>
    <row r="1742" spans="10:32" x14ac:dyDescent="0.2"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</row>
    <row r="1743" spans="10:32" x14ac:dyDescent="0.2"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</row>
    <row r="1744" spans="10:32" x14ac:dyDescent="0.2"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</row>
    <row r="1745" spans="10:32" x14ac:dyDescent="0.2"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</row>
    <row r="1746" spans="10:32" x14ac:dyDescent="0.2"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</row>
    <row r="1747" spans="10:32" x14ac:dyDescent="0.2"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</row>
    <row r="1748" spans="10:32" x14ac:dyDescent="0.2"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</row>
    <row r="1749" spans="10:32" x14ac:dyDescent="0.2"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</row>
    <row r="1750" spans="10:32" x14ac:dyDescent="0.2"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</row>
    <row r="1751" spans="10:32" x14ac:dyDescent="0.2"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</row>
    <row r="1752" spans="10:32" x14ac:dyDescent="0.2"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</row>
    <row r="1753" spans="10:32" x14ac:dyDescent="0.2"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</row>
    <row r="1754" spans="10:32" x14ac:dyDescent="0.2"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</row>
    <row r="1755" spans="10:32" x14ac:dyDescent="0.2"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</row>
    <row r="1756" spans="10:32" x14ac:dyDescent="0.2"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</row>
    <row r="1757" spans="10:32" x14ac:dyDescent="0.2"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</row>
    <row r="1758" spans="10:32" x14ac:dyDescent="0.2"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</row>
    <row r="1759" spans="10:32" x14ac:dyDescent="0.2"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</row>
    <row r="1760" spans="10:32" x14ac:dyDescent="0.2"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</row>
    <row r="1761" spans="10:32" x14ac:dyDescent="0.2"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</row>
    <row r="1762" spans="10:32" x14ac:dyDescent="0.2"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</row>
    <row r="1763" spans="10:32" x14ac:dyDescent="0.2"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</row>
    <row r="1764" spans="10:32" x14ac:dyDescent="0.2"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</row>
    <row r="1765" spans="10:32" x14ac:dyDescent="0.2"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</row>
    <row r="1766" spans="10:32" x14ac:dyDescent="0.2"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</row>
    <row r="1767" spans="10:32" x14ac:dyDescent="0.2"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</row>
    <row r="1768" spans="10:32" x14ac:dyDescent="0.2"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</row>
    <row r="1769" spans="10:32" x14ac:dyDescent="0.2"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</row>
    <row r="1770" spans="10:32" x14ac:dyDescent="0.2"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</row>
    <row r="1771" spans="10:32" x14ac:dyDescent="0.2"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</row>
    <row r="1772" spans="10:32" x14ac:dyDescent="0.2"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</row>
    <row r="1773" spans="10:32" x14ac:dyDescent="0.2"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</row>
    <row r="1774" spans="10:32" x14ac:dyDescent="0.2"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</row>
    <row r="1775" spans="10:32" x14ac:dyDescent="0.2"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</row>
    <row r="1776" spans="10:32" x14ac:dyDescent="0.2"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</row>
    <row r="1777" spans="10:32" x14ac:dyDescent="0.2"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</row>
    <row r="1778" spans="10:32" x14ac:dyDescent="0.2"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</row>
    <row r="1779" spans="10:32" x14ac:dyDescent="0.2"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</row>
    <row r="1780" spans="10:32" x14ac:dyDescent="0.2"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</row>
    <row r="1781" spans="10:32" x14ac:dyDescent="0.2"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</row>
    <row r="1782" spans="10:32" x14ac:dyDescent="0.2"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</row>
    <row r="1783" spans="10:32" x14ac:dyDescent="0.2"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</row>
    <row r="1784" spans="10:32" x14ac:dyDescent="0.2"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</row>
    <row r="1785" spans="10:32" x14ac:dyDescent="0.2"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</row>
    <row r="1786" spans="10:32" x14ac:dyDescent="0.2"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</row>
    <row r="1787" spans="10:32" x14ac:dyDescent="0.2"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</row>
    <row r="1788" spans="10:32" x14ac:dyDescent="0.2"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</row>
    <row r="1789" spans="10:32" x14ac:dyDescent="0.2"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</row>
    <row r="1790" spans="10:32" x14ac:dyDescent="0.2"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</row>
    <row r="1791" spans="10:32" x14ac:dyDescent="0.2"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</row>
    <row r="1792" spans="10:32" x14ac:dyDescent="0.2"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</row>
    <row r="1793" spans="10:32" x14ac:dyDescent="0.2"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</row>
    <row r="1794" spans="10:32" x14ac:dyDescent="0.2"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</row>
    <row r="1795" spans="10:32" x14ac:dyDescent="0.2"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</row>
    <row r="1796" spans="10:32" x14ac:dyDescent="0.2"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</row>
    <row r="1797" spans="10:32" x14ac:dyDescent="0.2"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</row>
    <row r="1798" spans="10:32" x14ac:dyDescent="0.2"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</row>
    <row r="1799" spans="10:32" x14ac:dyDescent="0.2"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</row>
    <row r="1800" spans="10:32" x14ac:dyDescent="0.2"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</row>
    <row r="1801" spans="10:32" x14ac:dyDescent="0.2"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</row>
    <row r="1802" spans="10:32" x14ac:dyDescent="0.2"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</row>
    <row r="1803" spans="10:32" x14ac:dyDescent="0.2"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</row>
    <row r="1804" spans="10:32" x14ac:dyDescent="0.2"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</row>
    <row r="1805" spans="10:32" x14ac:dyDescent="0.2"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</row>
    <row r="1806" spans="10:32" x14ac:dyDescent="0.2"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</row>
    <row r="1807" spans="10:32" x14ac:dyDescent="0.2"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</row>
    <row r="1808" spans="10:32" x14ac:dyDescent="0.2"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</row>
    <row r="1809" spans="10:32" x14ac:dyDescent="0.2"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</row>
    <row r="1810" spans="10:32" x14ac:dyDescent="0.2"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</row>
    <row r="1811" spans="10:32" x14ac:dyDescent="0.2"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</row>
    <row r="1812" spans="10:32" x14ac:dyDescent="0.2"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</row>
    <row r="1813" spans="10:32" x14ac:dyDescent="0.2"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</row>
    <row r="1814" spans="10:32" x14ac:dyDescent="0.2"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</row>
    <row r="1815" spans="10:32" x14ac:dyDescent="0.2"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</row>
    <row r="1816" spans="10:32" x14ac:dyDescent="0.2"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</row>
    <row r="1817" spans="10:32" x14ac:dyDescent="0.2"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</row>
    <row r="1818" spans="10:32" x14ac:dyDescent="0.2"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</row>
    <row r="1819" spans="10:32" x14ac:dyDescent="0.2"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</row>
    <row r="1820" spans="10:32" x14ac:dyDescent="0.2"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</row>
    <row r="1821" spans="10:32" x14ac:dyDescent="0.2"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</row>
    <row r="1822" spans="10:32" x14ac:dyDescent="0.2"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</row>
    <row r="1823" spans="10:32" x14ac:dyDescent="0.2"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</row>
    <row r="1824" spans="10:32" x14ac:dyDescent="0.2"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</row>
    <row r="1825" spans="10:32" x14ac:dyDescent="0.2"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</row>
    <row r="1826" spans="10:32" x14ac:dyDescent="0.2"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</row>
    <row r="1827" spans="10:32" x14ac:dyDescent="0.2"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</row>
    <row r="1828" spans="10:32" x14ac:dyDescent="0.2"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</row>
    <row r="1829" spans="10:32" x14ac:dyDescent="0.2"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</row>
    <row r="1830" spans="10:32" x14ac:dyDescent="0.2"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</row>
    <row r="1831" spans="10:32" x14ac:dyDescent="0.2"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</row>
    <row r="1832" spans="10:32" x14ac:dyDescent="0.2"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</row>
    <row r="1833" spans="10:32" x14ac:dyDescent="0.2"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</row>
    <row r="1834" spans="10:32" x14ac:dyDescent="0.2"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</row>
    <row r="1835" spans="10:32" x14ac:dyDescent="0.2"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</row>
    <row r="1836" spans="10:32" x14ac:dyDescent="0.2"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</row>
    <row r="1837" spans="10:32" x14ac:dyDescent="0.2"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</row>
    <row r="1838" spans="10:32" x14ac:dyDescent="0.2"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</row>
    <row r="1839" spans="10:32" x14ac:dyDescent="0.2"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</row>
    <row r="1840" spans="10:32" x14ac:dyDescent="0.2"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</row>
    <row r="1841" spans="10:32" x14ac:dyDescent="0.2"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</row>
    <row r="1842" spans="10:32" x14ac:dyDescent="0.2"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</row>
    <row r="1843" spans="10:32" x14ac:dyDescent="0.2"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</row>
    <row r="1844" spans="10:32" x14ac:dyDescent="0.2"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</row>
    <row r="1845" spans="10:32" x14ac:dyDescent="0.2"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</row>
    <row r="1846" spans="10:32" x14ac:dyDescent="0.2"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</row>
    <row r="1847" spans="10:32" x14ac:dyDescent="0.2"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</row>
    <row r="1848" spans="10:32" x14ac:dyDescent="0.2"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</row>
    <row r="1849" spans="10:32" x14ac:dyDescent="0.2"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</row>
    <row r="1850" spans="10:32" x14ac:dyDescent="0.2"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</row>
    <row r="1851" spans="10:32" x14ac:dyDescent="0.2"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</row>
    <row r="1852" spans="10:32" x14ac:dyDescent="0.2"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</row>
    <row r="1853" spans="10:32" x14ac:dyDescent="0.2"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</row>
    <row r="1854" spans="10:32" x14ac:dyDescent="0.2"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</row>
    <row r="1855" spans="10:32" x14ac:dyDescent="0.2"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</row>
    <row r="1856" spans="10:32" x14ac:dyDescent="0.2"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</row>
    <row r="1857" spans="10:32" x14ac:dyDescent="0.2"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</row>
    <row r="1858" spans="10:32" x14ac:dyDescent="0.2"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</row>
    <row r="1859" spans="10:32" x14ac:dyDescent="0.2"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</row>
    <row r="1860" spans="10:32" x14ac:dyDescent="0.2"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</row>
    <row r="1861" spans="10:32" x14ac:dyDescent="0.2"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</row>
    <row r="1862" spans="10:32" x14ac:dyDescent="0.2"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</row>
    <row r="1863" spans="10:32" x14ac:dyDescent="0.2"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</row>
    <row r="1864" spans="10:32" x14ac:dyDescent="0.2"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</row>
    <row r="1865" spans="10:32" x14ac:dyDescent="0.2"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</row>
    <row r="1866" spans="10:32" x14ac:dyDescent="0.2"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</row>
    <row r="1867" spans="10:32" x14ac:dyDescent="0.2"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</row>
    <row r="1868" spans="10:32" x14ac:dyDescent="0.2"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</row>
    <row r="1869" spans="10:32" x14ac:dyDescent="0.2"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</row>
    <row r="1870" spans="10:32" x14ac:dyDescent="0.2"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</row>
    <row r="1871" spans="10:32" x14ac:dyDescent="0.2"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</row>
    <row r="1872" spans="10:32" x14ac:dyDescent="0.2"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</row>
    <row r="1873" spans="10:32" x14ac:dyDescent="0.2"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</row>
    <row r="1874" spans="10:32" x14ac:dyDescent="0.2"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</row>
    <row r="1875" spans="10:32" x14ac:dyDescent="0.2"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</row>
    <row r="1876" spans="10:32" x14ac:dyDescent="0.2"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</row>
    <row r="1877" spans="10:32" x14ac:dyDescent="0.2"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</row>
    <row r="1878" spans="10:32" x14ac:dyDescent="0.2"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</row>
    <row r="1879" spans="10:32" x14ac:dyDescent="0.2"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</row>
    <row r="1880" spans="10:32" x14ac:dyDescent="0.2"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</row>
    <row r="1881" spans="10:32" x14ac:dyDescent="0.2"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</row>
    <row r="1882" spans="10:32" x14ac:dyDescent="0.2"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</row>
    <row r="1883" spans="10:32" x14ac:dyDescent="0.2"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</row>
    <row r="1884" spans="10:32" x14ac:dyDescent="0.2"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</row>
    <row r="1885" spans="10:32" x14ac:dyDescent="0.2"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</row>
    <row r="1886" spans="10:32" x14ac:dyDescent="0.2"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</row>
    <row r="1887" spans="10:32" x14ac:dyDescent="0.2"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</row>
    <row r="1888" spans="10:32" x14ac:dyDescent="0.2"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</row>
    <row r="1889" spans="10:32" x14ac:dyDescent="0.2"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</row>
    <row r="1890" spans="10:32" x14ac:dyDescent="0.2"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</row>
    <row r="1891" spans="10:32" x14ac:dyDescent="0.2"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</row>
    <row r="1892" spans="10:32" x14ac:dyDescent="0.2"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</row>
    <row r="1893" spans="10:32" x14ac:dyDescent="0.2"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</row>
    <row r="1894" spans="10:32" x14ac:dyDescent="0.2"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</row>
    <row r="1895" spans="10:32" x14ac:dyDescent="0.2"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</row>
    <row r="1896" spans="10:32" x14ac:dyDescent="0.2"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</row>
    <row r="1897" spans="10:32" x14ac:dyDescent="0.2"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</row>
    <row r="1898" spans="10:32" x14ac:dyDescent="0.2"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</row>
    <row r="1899" spans="10:32" x14ac:dyDescent="0.2"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</row>
    <row r="1900" spans="10:32" x14ac:dyDescent="0.2"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</row>
    <row r="1901" spans="10:32" x14ac:dyDescent="0.2"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</row>
    <row r="1902" spans="10:32" x14ac:dyDescent="0.2"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</row>
    <row r="1903" spans="10:32" x14ac:dyDescent="0.2"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</row>
    <row r="1904" spans="10:32" x14ac:dyDescent="0.2"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</row>
    <row r="1905" spans="10:32" x14ac:dyDescent="0.2"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</row>
    <row r="1906" spans="10:32" x14ac:dyDescent="0.2"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</row>
    <row r="1907" spans="10:32" x14ac:dyDescent="0.2"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</row>
    <row r="1908" spans="10:32" x14ac:dyDescent="0.2"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</row>
    <row r="1909" spans="10:32" x14ac:dyDescent="0.2"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</row>
    <row r="1910" spans="10:32" x14ac:dyDescent="0.2"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</row>
    <row r="1911" spans="10:32" x14ac:dyDescent="0.2"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</row>
    <row r="1912" spans="10:32" x14ac:dyDescent="0.2"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</row>
    <row r="1913" spans="10:32" x14ac:dyDescent="0.2"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</row>
    <row r="1914" spans="10:32" x14ac:dyDescent="0.2"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</row>
    <row r="1915" spans="10:32" x14ac:dyDescent="0.2"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</row>
    <row r="1916" spans="10:32" x14ac:dyDescent="0.2"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</row>
    <row r="1917" spans="10:32" x14ac:dyDescent="0.2"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</row>
    <row r="1918" spans="10:32" x14ac:dyDescent="0.2"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</row>
    <row r="1919" spans="10:32" x14ac:dyDescent="0.2"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</row>
    <row r="1920" spans="10:32" x14ac:dyDescent="0.2"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</row>
    <row r="1921" spans="10:32" x14ac:dyDescent="0.2"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</row>
    <row r="1922" spans="10:32" x14ac:dyDescent="0.2"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</row>
    <row r="1923" spans="10:32" x14ac:dyDescent="0.2"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</row>
    <row r="1924" spans="10:32" x14ac:dyDescent="0.2"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</row>
    <row r="1925" spans="10:32" x14ac:dyDescent="0.2"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</row>
    <row r="1926" spans="10:32" x14ac:dyDescent="0.2"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</row>
    <row r="1927" spans="10:32" x14ac:dyDescent="0.2"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</row>
    <row r="1928" spans="10:32" x14ac:dyDescent="0.2"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</row>
    <row r="1929" spans="10:32" x14ac:dyDescent="0.2"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</row>
    <row r="1930" spans="10:32" x14ac:dyDescent="0.2"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</row>
    <row r="1931" spans="10:32" x14ac:dyDescent="0.2"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</row>
    <row r="1932" spans="10:32" x14ac:dyDescent="0.2"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</row>
    <row r="1933" spans="10:32" x14ac:dyDescent="0.2"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</row>
    <row r="1934" spans="10:32" x14ac:dyDescent="0.2"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</row>
    <row r="1935" spans="10:32" x14ac:dyDescent="0.2"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</row>
    <row r="1936" spans="10:32" x14ac:dyDescent="0.2"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</row>
    <row r="1937" spans="10:32" x14ac:dyDescent="0.2"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</row>
    <row r="1938" spans="10:32" x14ac:dyDescent="0.2"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</row>
    <row r="1939" spans="10:32" x14ac:dyDescent="0.2"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</row>
    <row r="1940" spans="10:32" x14ac:dyDescent="0.2"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</row>
    <row r="1941" spans="10:32" x14ac:dyDescent="0.2"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</row>
    <row r="1942" spans="10:32" x14ac:dyDescent="0.2"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</row>
    <row r="1943" spans="10:32" x14ac:dyDescent="0.2"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</row>
    <row r="1944" spans="10:32" x14ac:dyDescent="0.2"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</row>
    <row r="1945" spans="10:32" x14ac:dyDescent="0.2"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</row>
    <row r="1946" spans="10:32" x14ac:dyDescent="0.2"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</row>
    <row r="1947" spans="10:32" x14ac:dyDescent="0.2"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</row>
    <row r="1948" spans="10:32" x14ac:dyDescent="0.2"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</row>
    <row r="1949" spans="10:32" x14ac:dyDescent="0.2"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</row>
    <row r="1950" spans="10:32" x14ac:dyDescent="0.2"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</row>
    <row r="1951" spans="10:32" x14ac:dyDescent="0.2"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</row>
    <row r="1952" spans="10:32" x14ac:dyDescent="0.2"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</row>
    <row r="1953" spans="10:32" x14ac:dyDescent="0.2"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</row>
    <row r="1954" spans="10:32" x14ac:dyDescent="0.2"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</row>
    <row r="1955" spans="10:32" x14ac:dyDescent="0.2"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</row>
    <row r="1956" spans="10:32" x14ac:dyDescent="0.2"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</row>
    <row r="1957" spans="10:32" x14ac:dyDescent="0.2"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</row>
    <row r="1958" spans="10:32" x14ac:dyDescent="0.2"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</row>
    <row r="1959" spans="10:32" x14ac:dyDescent="0.2"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</row>
    <row r="1960" spans="10:32" x14ac:dyDescent="0.2"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</row>
    <row r="1961" spans="10:32" x14ac:dyDescent="0.2"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</row>
    <row r="1962" spans="10:32" x14ac:dyDescent="0.2"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</row>
    <row r="1963" spans="10:32" x14ac:dyDescent="0.2"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</row>
    <row r="1964" spans="10:32" x14ac:dyDescent="0.2"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</row>
    <row r="1965" spans="10:32" x14ac:dyDescent="0.2"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</row>
    <row r="1966" spans="10:32" x14ac:dyDescent="0.2"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</row>
    <row r="1967" spans="10:32" x14ac:dyDescent="0.2"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</row>
    <row r="1968" spans="10:32" x14ac:dyDescent="0.2"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</row>
    <row r="1969" spans="10:32" x14ac:dyDescent="0.2"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</row>
    <row r="1970" spans="10:32" x14ac:dyDescent="0.2"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</row>
    <row r="1971" spans="10:32" x14ac:dyDescent="0.2"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</row>
    <row r="1972" spans="10:32" x14ac:dyDescent="0.2"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</row>
    <row r="1973" spans="10:32" x14ac:dyDescent="0.2"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</row>
    <row r="1974" spans="10:32" x14ac:dyDescent="0.2"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</row>
    <row r="1975" spans="10:32" x14ac:dyDescent="0.2"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</row>
    <row r="1976" spans="10:32" x14ac:dyDescent="0.2"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</row>
    <row r="1977" spans="10:32" x14ac:dyDescent="0.2"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</row>
    <row r="1978" spans="10:32" x14ac:dyDescent="0.2"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</row>
    <row r="1979" spans="10:32" x14ac:dyDescent="0.2"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</row>
    <row r="1980" spans="10:32" x14ac:dyDescent="0.2"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</row>
    <row r="1981" spans="10:32" x14ac:dyDescent="0.2"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</row>
    <row r="1982" spans="10:32" x14ac:dyDescent="0.2"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</row>
    <row r="1983" spans="10:32" x14ac:dyDescent="0.2"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</row>
    <row r="1984" spans="10:32" x14ac:dyDescent="0.2"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</row>
    <row r="1985" spans="10:32" x14ac:dyDescent="0.2"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</row>
    <row r="1986" spans="10:32" x14ac:dyDescent="0.2"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</row>
    <row r="1987" spans="10:32" x14ac:dyDescent="0.2"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</row>
    <row r="1988" spans="10:32" x14ac:dyDescent="0.2"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</row>
    <row r="1989" spans="10:32" x14ac:dyDescent="0.2"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</row>
    <row r="1990" spans="10:32" x14ac:dyDescent="0.2"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</row>
    <row r="1991" spans="10:32" x14ac:dyDescent="0.2"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</row>
    <row r="1992" spans="10:32" x14ac:dyDescent="0.2"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</row>
    <row r="1993" spans="10:32" x14ac:dyDescent="0.2"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</row>
    <row r="1994" spans="10:32" x14ac:dyDescent="0.2"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</row>
    <row r="1995" spans="10:32" x14ac:dyDescent="0.2"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</row>
    <row r="1996" spans="10:32" x14ac:dyDescent="0.2"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</row>
    <row r="1997" spans="10:32" x14ac:dyDescent="0.2"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</row>
    <row r="1998" spans="10:32" x14ac:dyDescent="0.2"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</row>
    <row r="1999" spans="10:32" x14ac:dyDescent="0.2"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</row>
    <row r="2000" spans="10:32" x14ac:dyDescent="0.2"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</row>
    <row r="2001" spans="10:32" x14ac:dyDescent="0.2"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</row>
    <row r="2002" spans="10:32" x14ac:dyDescent="0.2"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</row>
    <row r="2003" spans="10:32" x14ac:dyDescent="0.2"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</row>
    <row r="2004" spans="10:32" x14ac:dyDescent="0.2"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</row>
    <row r="2005" spans="10:32" x14ac:dyDescent="0.2"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</row>
    <row r="2006" spans="10:32" x14ac:dyDescent="0.2"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</row>
    <row r="2007" spans="10:32" x14ac:dyDescent="0.2"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</row>
    <row r="2008" spans="10:32" x14ac:dyDescent="0.2"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</row>
    <row r="2009" spans="10:32" x14ac:dyDescent="0.2"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</row>
    <row r="2010" spans="10:32" x14ac:dyDescent="0.2"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</row>
    <row r="2011" spans="10:32" x14ac:dyDescent="0.2"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</row>
    <row r="2012" spans="10:32" x14ac:dyDescent="0.2"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</row>
    <row r="2013" spans="10:32" x14ac:dyDescent="0.2"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</row>
    <row r="2014" spans="10:32" x14ac:dyDescent="0.2"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</row>
    <row r="2015" spans="10:32" x14ac:dyDescent="0.2"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</row>
    <row r="2016" spans="10:32" x14ac:dyDescent="0.2"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</row>
    <row r="2017" spans="10:32" x14ac:dyDescent="0.2"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</row>
    <row r="2018" spans="10:32" x14ac:dyDescent="0.2"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</row>
    <row r="2019" spans="10:32" x14ac:dyDescent="0.2"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</row>
    <row r="2020" spans="10:32" x14ac:dyDescent="0.2"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</row>
    <row r="2021" spans="10:32" x14ac:dyDescent="0.2"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</row>
    <row r="2022" spans="10:32" x14ac:dyDescent="0.2"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</row>
    <row r="2023" spans="10:32" x14ac:dyDescent="0.2"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</row>
    <row r="2024" spans="10:32" x14ac:dyDescent="0.2"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</row>
    <row r="2025" spans="10:32" x14ac:dyDescent="0.2"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</row>
    <row r="2026" spans="10:32" x14ac:dyDescent="0.2"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</row>
    <row r="2027" spans="10:32" x14ac:dyDescent="0.2"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</row>
    <row r="2028" spans="10:32" x14ac:dyDescent="0.2"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</row>
    <row r="2029" spans="10:32" x14ac:dyDescent="0.2"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</row>
    <row r="2030" spans="10:32" x14ac:dyDescent="0.2"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</row>
    <row r="2031" spans="10:32" x14ac:dyDescent="0.2"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</row>
    <row r="2032" spans="10:32" x14ac:dyDescent="0.2"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</row>
    <row r="2033" spans="10:32" x14ac:dyDescent="0.2"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</row>
    <row r="2034" spans="10:32" x14ac:dyDescent="0.2"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</row>
    <row r="2035" spans="10:32" x14ac:dyDescent="0.2"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</row>
    <row r="2036" spans="10:32" x14ac:dyDescent="0.2"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</row>
    <row r="2037" spans="10:32" x14ac:dyDescent="0.2"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</row>
    <row r="2038" spans="10:32" x14ac:dyDescent="0.2"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</row>
    <row r="2039" spans="10:32" x14ac:dyDescent="0.2"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</row>
    <row r="2040" spans="10:32" x14ac:dyDescent="0.2"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</row>
    <row r="2041" spans="10:32" x14ac:dyDescent="0.2"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</row>
    <row r="2042" spans="10:32" x14ac:dyDescent="0.2"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</row>
    <row r="2043" spans="10:32" x14ac:dyDescent="0.2"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</row>
    <row r="2044" spans="10:32" x14ac:dyDescent="0.2"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</row>
    <row r="2045" spans="10:32" x14ac:dyDescent="0.2"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</row>
    <row r="2046" spans="10:32" x14ac:dyDescent="0.2"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</row>
    <row r="2047" spans="10:32" x14ac:dyDescent="0.2"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</row>
    <row r="2048" spans="10:32" x14ac:dyDescent="0.2"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</row>
    <row r="2049" spans="10:32" x14ac:dyDescent="0.2"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</row>
    <row r="2050" spans="10:32" x14ac:dyDescent="0.2"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</row>
    <row r="2051" spans="10:32" x14ac:dyDescent="0.2"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</row>
    <row r="2052" spans="10:32" x14ac:dyDescent="0.2"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</row>
    <row r="2053" spans="10:32" x14ac:dyDescent="0.2"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</row>
    <row r="2054" spans="10:32" x14ac:dyDescent="0.2"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</row>
    <row r="2055" spans="10:32" x14ac:dyDescent="0.2"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</row>
    <row r="2056" spans="10:32" x14ac:dyDescent="0.2"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</row>
    <row r="2057" spans="10:32" x14ac:dyDescent="0.2"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</row>
    <row r="2058" spans="10:32" x14ac:dyDescent="0.2"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</row>
    <row r="2059" spans="10:32" x14ac:dyDescent="0.2"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</row>
    <row r="2060" spans="10:32" x14ac:dyDescent="0.2"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</row>
    <row r="2061" spans="10:32" x14ac:dyDescent="0.2"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</row>
    <row r="2062" spans="10:32" x14ac:dyDescent="0.2"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</row>
    <row r="2063" spans="10:32" x14ac:dyDescent="0.2"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</row>
    <row r="2064" spans="10:32" x14ac:dyDescent="0.2"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</row>
    <row r="2065" spans="10:32" x14ac:dyDescent="0.2"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</row>
    <row r="2066" spans="10:32" x14ac:dyDescent="0.2"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</row>
    <row r="2067" spans="10:32" x14ac:dyDescent="0.2"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</row>
    <row r="2068" spans="10:32" x14ac:dyDescent="0.2"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</row>
    <row r="2069" spans="10:32" x14ac:dyDescent="0.2"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</row>
    <row r="2070" spans="10:32" x14ac:dyDescent="0.2"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</row>
    <row r="2071" spans="10:32" x14ac:dyDescent="0.2"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</row>
    <row r="2072" spans="10:32" x14ac:dyDescent="0.2"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</row>
    <row r="2073" spans="10:32" x14ac:dyDescent="0.2"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</row>
    <row r="2074" spans="10:32" x14ac:dyDescent="0.2"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</row>
    <row r="2075" spans="10:32" x14ac:dyDescent="0.2"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</row>
    <row r="2076" spans="10:32" x14ac:dyDescent="0.2"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</row>
    <row r="2077" spans="10:32" x14ac:dyDescent="0.2"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</row>
    <row r="2078" spans="10:32" x14ac:dyDescent="0.2"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</row>
    <row r="2079" spans="10:32" x14ac:dyDescent="0.2"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</row>
    <row r="2080" spans="10:32" x14ac:dyDescent="0.2"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</row>
    <row r="2081" spans="10:32" x14ac:dyDescent="0.2"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</row>
    <row r="2082" spans="10:32" x14ac:dyDescent="0.2"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</row>
    <row r="2083" spans="10:32" x14ac:dyDescent="0.2"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</row>
    <row r="2084" spans="10:32" x14ac:dyDescent="0.2"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</row>
    <row r="2085" spans="10:32" x14ac:dyDescent="0.2"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</row>
    <row r="2086" spans="10:32" x14ac:dyDescent="0.2"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</row>
    <row r="2087" spans="10:32" x14ac:dyDescent="0.2"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</row>
    <row r="2088" spans="10:32" x14ac:dyDescent="0.2"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</row>
    <row r="2089" spans="10:32" x14ac:dyDescent="0.2"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</row>
    <row r="2090" spans="10:32" x14ac:dyDescent="0.2"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</row>
    <row r="2091" spans="10:32" x14ac:dyDescent="0.2"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</row>
    <row r="2092" spans="10:32" x14ac:dyDescent="0.2"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</row>
    <row r="2093" spans="10:32" x14ac:dyDescent="0.2"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</row>
    <row r="2094" spans="10:32" x14ac:dyDescent="0.2"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</row>
    <row r="2095" spans="10:32" x14ac:dyDescent="0.2"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</row>
    <row r="2096" spans="10:32" x14ac:dyDescent="0.2"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</row>
    <row r="2097" spans="10:32" x14ac:dyDescent="0.2"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</row>
    <row r="2098" spans="10:32" x14ac:dyDescent="0.2"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</row>
    <row r="2099" spans="10:32" x14ac:dyDescent="0.2"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</row>
    <row r="2100" spans="10:32" x14ac:dyDescent="0.2"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</row>
    <row r="2101" spans="10:32" x14ac:dyDescent="0.2"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</row>
    <row r="2102" spans="10:32" x14ac:dyDescent="0.2"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</row>
    <row r="2103" spans="10:32" x14ac:dyDescent="0.2"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</row>
    <row r="2104" spans="10:32" x14ac:dyDescent="0.2"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</row>
    <row r="2105" spans="10:32" x14ac:dyDescent="0.2"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</row>
    <row r="2106" spans="10:32" x14ac:dyDescent="0.2"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</row>
    <row r="2107" spans="10:32" x14ac:dyDescent="0.2"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</row>
    <row r="2108" spans="10:32" x14ac:dyDescent="0.2"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</row>
    <row r="2109" spans="10:32" x14ac:dyDescent="0.2"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</row>
    <row r="2110" spans="10:32" x14ac:dyDescent="0.2"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</row>
    <row r="2111" spans="10:32" x14ac:dyDescent="0.2"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</row>
    <row r="2112" spans="10:32" x14ac:dyDescent="0.2"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</row>
    <row r="2113" spans="10:32" x14ac:dyDescent="0.2"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</row>
    <row r="2114" spans="10:32" x14ac:dyDescent="0.2"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</row>
    <row r="2115" spans="10:32" x14ac:dyDescent="0.2"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</row>
    <row r="2116" spans="10:32" x14ac:dyDescent="0.2"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</row>
    <row r="2117" spans="10:32" x14ac:dyDescent="0.2"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</row>
    <row r="2118" spans="10:32" x14ac:dyDescent="0.2"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</row>
    <row r="2119" spans="10:32" x14ac:dyDescent="0.2"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</row>
    <row r="2120" spans="10:32" x14ac:dyDescent="0.2"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</row>
    <row r="2121" spans="10:32" x14ac:dyDescent="0.2"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</row>
    <row r="2122" spans="10:32" x14ac:dyDescent="0.2"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</row>
    <row r="2123" spans="10:32" x14ac:dyDescent="0.2"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</row>
    <row r="2124" spans="10:32" x14ac:dyDescent="0.2"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</row>
    <row r="2125" spans="10:32" x14ac:dyDescent="0.2"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</row>
    <row r="2126" spans="10:32" x14ac:dyDescent="0.2"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</row>
    <row r="2127" spans="10:32" x14ac:dyDescent="0.2"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</row>
    <row r="2128" spans="10:32" x14ac:dyDescent="0.2"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</row>
    <row r="2129" spans="10:32" x14ac:dyDescent="0.2"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</row>
    <row r="2130" spans="10:32" x14ac:dyDescent="0.2"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</row>
    <row r="2131" spans="10:32" x14ac:dyDescent="0.2"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</row>
    <row r="2132" spans="10:32" x14ac:dyDescent="0.2"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</row>
    <row r="2133" spans="10:32" x14ac:dyDescent="0.2"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</row>
    <row r="2134" spans="10:32" x14ac:dyDescent="0.2"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</row>
    <row r="2135" spans="10:32" x14ac:dyDescent="0.2"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</row>
    <row r="2136" spans="10:32" x14ac:dyDescent="0.2"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</row>
    <row r="2137" spans="10:32" x14ac:dyDescent="0.2"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</row>
    <row r="2138" spans="10:32" x14ac:dyDescent="0.2"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</row>
    <row r="2139" spans="10:32" x14ac:dyDescent="0.2"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</row>
    <row r="2140" spans="10:32" x14ac:dyDescent="0.2"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</row>
    <row r="2141" spans="10:32" x14ac:dyDescent="0.2"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</row>
    <row r="2142" spans="10:32" x14ac:dyDescent="0.2"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</row>
    <row r="2143" spans="10:32" x14ac:dyDescent="0.2"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</row>
    <row r="2144" spans="10:32" x14ac:dyDescent="0.2"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</row>
    <row r="2145" spans="10:32" x14ac:dyDescent="0.2"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</row>
    <row r="2146" spans="10:32" x14ac:dyDescent="0.2"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</row>
    <row r="2147" spans="10:32" x14ac:dyDescent="0.2"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</row>
    <row r="2148" spans="10:32" x14ac:dyDescent="0.2"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</row>
    <row r="2149" spans="10:32" x14ac:dyDescent="0.2"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</row>
    <row r="2150" spans="10:32" x14ac:dyDescent="0.2"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</row>
    <row r="2151" spans="10:32" x14ac:dyDescent="0.2"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</row>
    <row r="2152" spans="10:32" x14ac:dyDescent="0.2"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</row>
    <row r="2153" spans="10:32" x14ac:dyDescent="0.2"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</row>
    <row r="2154" spans="10:32" x14ac:dyDescent="0.2"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</row>
    <row r="2155" spans="10:32" x14ac:dyDescent="0.2"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</row>
    <row r="2156" spans="10:32" x14ac:dyDescent="0.2"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</row>
    <row r="2157" spans="10:32" x14ac:dyDescent="0.2"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</row>
    <row r="2158" spans="10:32" x14ac:dyDescent="0.2"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</row>
    <row r="2159" spans="10:32" x14ac:dyDescent="0.2"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</row>
    <row r="2160" spans="10:32" x14ac:dyDescent="0.2"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</row>
    <row r="2161" spans="10:32" x14ac:dyDescent="0.2"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</row>
    <row r="2162" spans="10:32" x14ac:dyDescent="0.2"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</row>
    <row r="2163" spans="10:32" x14ac:dyDescent="0.2"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</row>
    <row r="2164" spans="10:32" x14ac:dyDescent="0.2"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</row>
    <row r="2165" spans="10:32" x14ac:dyDescent="0.2"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</row>
    <row r="2166" spans="10:32" x14ac:dyDescent="0.2"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</row>
    <row r="2167" spans="10:32" x14ac:dyDescent="0.2"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</row>
    <row r="2168" spans="10:32" x14ac:dyDescent="0.2"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</row>
    <row r="2169" spans="10:32" x14ac:dyDescent="0.2"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</row>
    <row r="2170" spans="10:32" x14ac:dyDescent="0.2"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</row>
    <row r="2171" spans="10:32" x14ac:dyDescent="0.2"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</row>
  </sheetData>
  <mergeCells count="1">
    <mergeCell ref="A1:I1"/>
  </mergeCells>
  <phoneticPr fontId="15" type="noConversion"/>
  <conditionalFormatting sqref="F2">
    <cfRule type="cellIs" dxfId="7" priority="5" operator="lessThan">
      <formula>0</formula>
    </cfRule>
    <cfRule type="cellIs" dxfId="6" priority="6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307"/>
  <sheetViews>
    <sheetView zoomScale="115" zoomScaleNormal="115" workbookViewId="0">
      <pane ySplit="2" topLeftCell="A3" activePane="bottomLeft" state="frozen"/>
      <selection pane="bottomLeft" activeCell="H30" sqref="H30"/>
    </sheetView>
  </sheetViews>
  <sheetFormatPr defaultRowHeight="14.25" x14ac:dyDescent="0.2"/>
  <cols>
    <col min="1" max="1" width="7.5" bestFit="1" customWidth="1"/>
    <col min="2" max="2" width="9.625" bestFit="1" customWidth="1"/>
    <col min="3" max="3" width="8.625" bestFit="1" customWidth="1"/>
    <col min="4" max="4" width="10.625" bestFit="1" customWidth="1"/>
    <col min="5" max="6" width="9.625" bestFit="1" customWidth="1"/>
    <col min="7" max="7" width="10.625" bestFit="1" customWidth="1"/>
    <col min="8" max="8" width="10.875" bestFit="1" customWidth="1"/>
    <col min="9" max="9" width="10" bestFit="1" customWidth="1"/>
    <col min="10" max="10" width="10.875" bestFit="1" customWidth="1"/>
    <col min="11" max="11" width="8.625" bestFit="1" customWidth="1"/>
    <col min="12" max="12" width="8.875" bestFit="1" customWidth="1"/>
    <col min="13" max="13" width="7.875" bestFit="1" customWidth="1"/>
    <col min="14" max="14" width="8.875" bestFit="1" customWidth="1"/>
  </cols>
  <sheetData>
    <row r="1" spans="1:45" ht="51.75" customHeight="1" thickBot="1" x14ac:dyDescent="0.25">
      <c r="A1" s="224" t="s">
        <v>519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15" thickBot="1" x14ac:dyDescent="0.25">
      <c r="A2" s="35" t="s">
        <v>0</v>
      </c>
      <c r="B2" s="36" t="s">
        <v>174</v>
      </c>
      <c r="C2" s="50" t="s">
        <v>175</v>
      </c>
      <c r="D2" s="36" t="s">
        <v>176</v>
      </c>
      <c r="E2" s="36" t="s">
        <v>177</v>
      </c>
      <c r="F2" s="36" t="s">
        <v>178</v>
      </c>
      <c r="G2" s="36" t="s">
        <v>179</v>
      </c>
      <c r="H2" s="36" t="s">
        <v>180</v>
      </c>
      <c r="I2" s="36" t="s">
        <v>181</v>
      </c>
      <c r="J2" s="36" t="s">
        <v>182</v>
      </c>
      <c r="K2" s="36" t="s">
        <v>183</v>
      </c>
      <c r="L2" s="36" t="s">
        <v>184</v>
      </c>
      <c r="M2" s="36" t="s">
        <v>185</v>
      </c>
      <c r="N2" s="51" t="s">
        <v>186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x14ac:dyDescent="0.2">
      <c r="A3" s="39" t="s">
        <v>31</v>
      </c>
      <c r="B3" s="52">
        <v>0</v>
      </c>
      <c r="C3" s="52">
        <v>0</v>
      </c>
      <c r="D3" s="52">
        <v>0</v>
      </c>
      <c r="E3" s="52">
        <v>0</v>
      </c>
      <c r="F3" s="52">
        <v>0</v>
      </c>
      <c r="G3" s="52">
        <v>0</v>
      </c>
      <c r="H3" s="52">
        <v>0</v>
      </c>
      <c r="I3" s="52">
        <v>0</v>
      </c>
      <c r="J3" s="52">
        <v>0</v>
      </c>
      <c r="K3" s="52">
        <v>0.46489414899999998</v>
      </c>
      <c r="L3" s="52">
        <v>0.19636500800000001</v>
      </c>
      <c r="M3" s="52">
        <v>0.19049666600000001</v>
      </c>
      <c r="N3" s="53">
        <v>0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x14ac:dyDescent="0.2">
      <c r="A4" s="41" t="s">
        <v>24</v>
      </c>
      <c r="B4" s="54">
        <v>0</v>
      </c>
      <c r="C4" s="54">
        <v>0</v>
      </c>
      <c r="D4" s="54">
        <v>0</v>
      </c>
      <c r="E4" s="54">
        <v>0</v>
      </c>
      <c r="F4" s="54">
        <v>0</v>
      </c>
      <c r="G4" s="54">
        <v>0</v>
      </c>
      <c r="H4" s="54">
        <v>0</v>
      </c>
      <c r="I4" s="54">
        <v>0.30179487199999999</v>
      </c>
      <c r="J4" s="54">
        <v>0</v>
      </c>
      <c r="K4" s="54">
        <v>0</v>
      </c>
      <c r="L4" s="54">
        <v>0</v>
      </c>
      <c r="M4" s="54">
        <v>0</v>
      </c>
      <c r="N4" s="55">
        <v>0.34263430299999997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x14ac:dyDescent="0.2">
      <c r="A5" s="41" t="s">
        <v>27</v>
      </c>
      <c r="B5" s="54">
        <v>0</v>
      </c>
      <c r="C5" s="54">
        <v>0.62989641600000001</v>
      </c>
      <c r="D5" s="54">
        <v>0</v>
      </c>
      <c r="E5" s="54">
        <v>0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  <c r="L5" s="54">
        <v>0</v>
      </c>
      <c r="M5" s="54">
        <v>0</v>
      </c>
      <c r="N5" s="55">
        <v>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x14ac:dyDescent="0.2">
      <c r="A6" s="41" t="s">
        <v>29</v>
      </c>
      <c r="B6" s="54">
        <v>0</v>
      </c>
      <c r="C6" s="54">
        <v>0.54223618799999995</v>
      </c>
      <c r="D6" s="54">
        <v>0</v>
      </c>
      <c r="E6" s="54">
        <v>0.68226303899999996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5">
        <v>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x14ac:dyDescent="0.2">
      <c r="A7" s="41" t="s">
        <v>35</v>
      </c>
      <c r="B7" s="54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4">
        <v>0</v>
      </c>
      <c r="N7" s="55">
        <v>0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x14ac:dyDescent="0.2">
      <c r="A8" s="41" t="s">
        <v>37</v>
      </c>
      <c r="B8" s="54">
        <v>1.621852633</v>
      </c>
      <c r="C8" s="54">
        <v>0</v>
      </c>
      <c r="D8" s="54">
        <v>0</v>
      </c>
      <c r="E8" s="54">
        <v>0.39953903200000002</v>
      </c>
      <c r="F8" s="54">
        <v>1.062009582</v>
      </c>
      <c r="G8" s="54">
        <v>1.965638483</v>
      </c>
      <c r="H8" s="54">
        <v>0</v>
      </c>
      <c r="I8" s="54">
        <v>0</v>
      </c>
      <c r="J8" s="54">
        <v>0</v>
      </c>
      <c r="K8" s="54">
        <v>0</v>
      </c>
      <c r="L8" s="54">
        <v>0</v>
      </c>
      <c r="M8" s="54">
        <v>0</v>
      </c>
      <c r="N8" s="55">
        <v>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x14ac:dyDescent="0.2">
      <c r="A9" s="41" t="s">
        <v>40</v>
      </c>
      <c r="B9" s="54">
        <v>0</v>
      </c>
      <c r="C9" s="54">
        <v>0</v>
      </c>
      <c r="D9" s="54">
        <v>0</v>
      </c>
      <c r="E9" s="54">
        <v>0</v>
      </c>
      <c r="F9" s="54">
        <v>1.6825523099999999</v>
      </c>
      <c r="G9" s="54">
        <v>0</v>
      </c>
      <c r="H9" s="54">
        <v>0</v>
      </c>
      <c r="I9" s="54">
        <v>0</v>
      </c>
      <c r="J9" s="54">
        <v>0</v>
      </c>
      <c r="K9" s="54">
        <v>0.32265138100000001</v>
      </c>
      <c r="L9" s="54">
        <v>0</v>
      </c>
      <c r="M9" s="54">
        <v>0</v>
      </c>
      <c r="N9" s="55">
        <v>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x14ac:dyDescent="0.2">
      <c r="A10" s="41" t="s">
        <v>43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0.30714507299999999</v>
      </c>
      <c r="L10" s="54">
        <v>0</v>
      </c>
      <c r="M10" s="54">
        <v>0.63827527399999995</v>
      </c>
      <c r="N10" s="55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x14ac:dyDescent="0.2">
      <c r="A11" s="41" t="s">
        <v>45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5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x14ac:dyDescent="0.2">
      <c r="A12" s="41" t="s">
        <v>47</v>
      </c>
      <c r="B12" s="54">
        <v>0.422320048</v>
      </c>
      <c r="C12" s="54">
        <v>0</v>
      </c>
      <c r="D12" s="54">
        <v>0.36947894100000001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0.28057071099999997</v>
      </c>
      <c r="K12" s="54">
        <v>0</v>
      </c>
      <c r="L12" s="54">
        <v>0</v>
      </c>
      <c r="M12" s="54">
        <v>0</v>
      </c>
      <c r="N12" s="55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x14ac:dyDescent="0.2">
      <c r="A13" s="41" t="s">
        <v>49</v>
      </c>
      <c r="B13" s="54">
        <v>0</v>
      </c>
      <c r="C13" s="54">
        <v>0</v>
      </c>
      <c r="D13" s="54">
        <v>0</v>
      </c>
      <c r="E13" s="54">
        <v>0</v>
      </c>
      <c r="F13" s="54">
        <v>2.1725250749999998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5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x14ac:dyDescent="0.2">
      <c r="A14" s="41" t="s">
        <v>52</v>
      </c>
      <c r="B14" s="54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5">
        <v>0.70346521699999998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x14ac:dyDescent="0.2">
      <c r="A15" s="41" t="s">
        <v>54</v>
      </c>
      <c r="B15" s="54">
        <v>0</v>
      </c>
      <c r="C15" s="54">
        <v>0</v>
      </c>
      <c r="D15" s="54">
        <v>0</v>
      </c>
      <c r="E15" s="54">
        <v>0</v>
      </c>
      <c r="F15" s="54">
        <v>1.7834525530000001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5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x14ac:dyDescent="0.2">
      <c r="A16" s="41" t="s">
        <v>55</v>
      </c>
      <c r="B16" s="54">
        <v>0</v>
      </c>
      <c r="C16" s="54">
        <v>0</v>
      </c>
      <c r="D16" s="54">
        <v>0</v>
      </c>
      <c r="E16" s="54">
        <v>0</v>
      </c>
      <c r="F16" s="54">
        <v>1.0138431450000001</v>
      </c>
      <c r="G16" s="54">
        <v>0.260754612</v>
      </c>
      <c r="H16" s="54">
        <v>0.44716500399999998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5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x14ac:dyDescent="0.2">
      <c r="A17" s="41" t="s">
        <v>56</v>
      </c>
      <c r="B17" s="54">
        <v>0</v>
      </c>
      <c r="C17" s="54">
        <v>0</v>
      </c>
      <c r="D17" s="54">
        <v>0.75009664399999998</v>
      </c>
      <c r="E17" s="54">
        <v>0</v>
      </c>
      <c r="F17" s="54">
        <v>1.273916528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5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 x14ac:dyDescent="0.2">
      <c r="A18" s="41" t="s">
        <v>57</v>
      </c>
      <c r="B18" s="54">
        <v>0</v>
      </c>
      <c r="C18" s="54">
        <v>0</v>
      </c>
      <c r="D18" s="54">
        <v>0</v>
      </c>
      <c r="E18" s="54">
        <v>0</v>
      </c>
      <c r="F18" s="54">
        <v>0.94340191799999995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5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x14ac:dyDescent="0.2">
      <c r="A19" s="41" t="s">
        <v>58</v>
      </c>
      <c r="B19" s="54">
        <v>0</v>
      </c>
      <c r="C19" s="54">
        <v>0</v>
      </c>
      <c r="D19" s="54">
        <v>0.52482127999999995</v>
      </c>
      <c r="E19" s="54">
        <v>0</v>
      </c>
      <c r="F19" s="54">
        <v>0</v>
      </c>
      <c r="G19" s="54">
        <v>0</v>
      </c>
      <c r="H19" s="54">
        <v>0</v>
      </c>
      <c r="I19" s="54">
        <v>0.33896243100000001</v>
      </c>
      <c r="J19" s="54">
        <v>0</v>
      </c>
      <c r="K19" s="54">
        <v>0</v>
      </c>
      <c r="L19" s="54">
        <v>0.322908696</v>
      </c>
      <c r="M19" s="54">
        <v>0</v>
      </c>
      <c r="N19" s="55">
        <v>0.38980762400000002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ht="15" thickBot="1" x14ac:dyDescent="0.25">
      <c r="A20" s="43" t="s">
        <v>60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0.31530635600000001</v>
      </c>
      <c r="I20" s="56">
        <v>0</v>
      </c>
      <c r="J20" s="56">
        <v>0.27056198100000001</v>
      </c>
      <c r="K20" s="56">
        <v>0</v>
      </c>
      <c r="L20" s="56">
        <v>0</v>
      </c>
      <c r="M20" s="56">
        <v>0</v>
      </c>
      <c r="N20" s="57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 x14ac:dyDescent="0.2"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 x14ac:dyDescent="0.2"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 x14ac:dyDescent="0.2"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 x14ac:dyDescent="0.2"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5:45" x14ac:dyDescent="0.2"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5:45" x14ac:dyDescent="0.2"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5:45" x14ac:dyDescent="0.2"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  <row r="132" spans="15:45" x14ac:dyDescent="0.2"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</row>
    <row r="133" spans="15:45" x14ac:dyDescent="0.2"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</row>
    <row r="134" spans="15:45" x14ac:dyDescent="0.2"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</row>
    <row r="135" spans="15:45" x14ac:dyDescent="0.2"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</row>
    <row r="136" spans="15:45" x14ac:dyDescent="0.2"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</row>
    <row r="137" spans="15:45" x14ac:dyDescent="0.2"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</row>
    <row r="138" spans="15:45" x14ac:dyDescent="0.2"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</row>
    <row r="139" spans="15:45" x14ac:dyDescent="0.2"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</row>
    <row r="140" spans="15:45" x14ac:dyDescent="0.2"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</row>
    <row r="141" spans="15:45" x14ac:dyDescent="0.2"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</row>
    <row r="142" spans="15:45" x14ac:dyDescent="0.2"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</row>
    <row r="143" spans="15:45" x14ac:dyDescent="0.2"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</row>
    <row r="144" spans="15:45" x14ac:dyDescent="0.2"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</row>
    <row r="145" spans="15:45" x14ac:dyDescent="0.2"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</row>
    <row r="146" spans="15:45" x14ac:dyDescent="0.2"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5:45" x14ac:dyDescent="0.2"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5:45" x14ac:dyDescent="0.2"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5:45" x14ac:dyDescent="0.2"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5:45" x14ac:dyDescent="0.2"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  <row r="151" spans="15:45" x14ac:dyDescent="0.2"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</row>
    <row r="152" spans="15:45" x14ac:dyDescent="0.2"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5:45" x14ac:dyDescent="0.2"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5:45" x14ac:dyDescent="0.2"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5:45" x14ac:dyDescent="0.2"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spans="15:45" x14ac:dyDescent="0.2"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spans="15:45" x14ac:dyDescent="0.2"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spans="15:45" x14ac:dyDescent="0.2"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spans="15:45" x14ac:dyDescent="0.2"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spans="15:45" x14ac:dyDescent="0.2"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spans="15:45" x14ac:dyDescent="0.2"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spans="15:45" x14ac:dyDescent="0.2"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spans="15:45" x14ac:dyDescent="0.2"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spans="15:45" x14ac:dyDescent="0.2"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spans="15:45" x14ac:dyDescent="0.2"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5:45" x14ac:dyDescent="0.2"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5:45" x14ac:dyDescent="0.2"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5:45" x14ac:dyDescent="0.2"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spans="15:45" x14ac:dyDescent="0.2"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spans="15:45" x14ac:dyDescent="0.2"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spans="15:45" x14ac:dyDescent="0.2"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spans="15:45" x14ac:dyDescent="0.2"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spans="15:45" x14ac:dyDescent="0.2"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spans="15:45" x14ac:dyDescent="0.2"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spans="15:45" x14ac:dyDescent="0.2"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spans="15:45" x14ac:dyDescent="0.2"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spans="15:45" x14ac:dyDescent="0.2"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spans="15:45" x14ac:dyDescent="0.2"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spans="15:45" x14ac:dyDescent="0.2"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spans="15:45" x14ac:dyDescent="0.2"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spans="15:45" x14ac:dyDescent="0.2"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spans="15:45" x14ac:dyDescent="0.2"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spans="15:45" x14ac:dyDescent="0.2"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spans="15:45" x14ac:dyDescent="0.2"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spans="15:45" x14ac:dyDescent="0.2"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spans="15:45" x14ac:dyDescent="0.2"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spans="15:45" x14ac:dyDescent="0.2"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spans="15:45" x14ac:dyDescent="0.2"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spans="15:45" x14ac:dyDescent="0.2"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spans="15:45" x14ac:dyDescent="0.2"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spans="15:45" x14ac:dyDescent="0.2"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spans="15:45" x14ac:dyDescent="0.2"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spans="15:45" x14ac:dyDescent="0.2"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spans="15:45" x14ac:dyDescent="0.2"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5:45" x14ac:dyDescent="0.2"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spans="15:45" x14ac:dyDescent="0.2"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spans="15:45" x14ac:dyDescent="0.2"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spans="15:45" x14ac:dyDescent="0.2"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spans="15:45" x14ac:dyDescent="0.2"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spans="15:45" x14ac:dyDescent="0.2"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spans="15:45" x14ac:dyDescent="0.2"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5:45" x14ac:dyDescent="0.2"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5:45" x14ac:dyDescent="0.2"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spans="15:45" x14ac:dyDescent="0.2"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spans="15:45" x14ac:dyDescent="0.2"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spans="15:45" x14ac:dyDescent="0.2"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spans="15:45" x14ac:dyDescent="0.2"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spans="15:45" x14ac:dyDescent="0.2"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spans="15:45" x14ac:dyDescent="0.2"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spans="15:45" x14ac:dyDescent="0.2"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spans="15:45" x14ac:dyDescent="0.2"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spans="15:45" x14ac:dyDescent="0.2"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5:45" x14ac:dyDescent="0.2"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spans="15:45" x14ac:dyDescent="0.2"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spans="15:45" x14ac:dyDescent="0.2"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spans="15:45" x14ac:dyDescent="0.2"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spans="15:45" x14ac:dyDescent="0.2"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spans="15:45" x14ac:dyDescent="0.2"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spans="15:45" x14ac:dyDescent="0.2"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spans="15:45" x14ac:dyDescent="0.2"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spans="15:45" x14ac:dyDescent="0.2"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spans="15:45" x14ac:dyDescent="0.2"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spans="15:45" x14ac:dyDescent="0.2"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spans="15:45" x14ac:dyDescent="0.2"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spans="15:45" x14ac:dyDescent="0.2"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spans="15:45" x14ac:dyDescent="0.2"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spans="15:45" x14ac:dyDescent="0.2"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spans="15:45" x14ac:dyDescent="0.2"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spans="15:45" x14ac:dyDescent="0.2"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spans="15:45" x14ac:dyDescent="0.2"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spans="15:45" x14ac:dyDescent="0.2"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spans="15:45" x14ac:dyDescent="0.2"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spans="15:45" x14ac:dyDescent="0.2"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spans="15:45" x14ac:dyDescent="0.2"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spans="15:45" x14ac:dyDescent="0.2"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spans="15:45" x14ac:dyDescent="0.2"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spans="15:45" x14ac:dyDescent="0.2"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spans="15:45" x14ac:dyDescent="0.2"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spans="15:45" x14ac:dyDescent="0.2"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spans="15:45" x14ac:dyDescent="0.2"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spans="15:45" x14ac:dyDescent="0.2"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spans="15:45" x14ac:dyDescent="0.2"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spans="15:45" x14ac:dyDescent="0.2"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spans="15:45" x14ac:dyDescent="0.2"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spans="15:45" x14ac:dyDescent="0.2"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spans="15:45" x14ac:dyDescent="0.2"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spans="15:45" x14ac:dyDescent="0.2"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spans="15:45" x14ac:dyDescent="0.2"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spans="15:45" x14ac:dyDescent="0.2"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spans="15:45" x14ac:dyDescent="0.2"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spans="15:45" x14ac:dyDescent="0.2"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spans="15:45" x14ac:dyDescent="0.2"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spans="15:45" x14ac:dyDescent="0.2"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spans="15:45" x14ac:dyDescent="0.2"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5:45" x14ac:dyDescent="0.2"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spans="15:45" x14ac:dyDescent="0.2"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spans="15:45" x14ac:dyDescent="0.2"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spans="15:45" x14ac:dyDescent="0.2"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spans="15:45" x14ac:dyDescent="0.2"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spans="15:45" x14ac:dyDescent="0.2"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spans="15:45" x14ac:dyDescent="0.2"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spans="15:45" x14ac:dyDescent="0.2"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spans="15:45" x14ac:dyDescent="0.2"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spans="15:45" x14ac:dyDescent="0.2"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spans="15:45" x14ac:dyDescent="0.2"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spans="15:45" x14ac:dyDescent="0.2"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spans="15:45" x14ac:dyDescent="0.2"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spans="15:45" x14ac:dyDescent="0.2"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spans="15:45" x14ac:dyDescent="0.2"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spans="15:45" x14ac:dyDescent="0.2"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spans="15:45" x14ac:dyDescent="0.2"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spans="15:45" x14ac:dyDescent="0.2"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spans="15:45" x14ac:dyDescent="0.2"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spans="15:45" x14ac:dyDescent="0.2"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spans="15:45" x14ac:dyDescent="0.2"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spans="15:45" x14ac:dyDescent="0.2"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spans="15:45" x14ac:dyDescent="0.2"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spans="15:45" x14ac:dyDescent="0.2"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spans="15:45" x14ac:dyDescent="0.2"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spans="15:45" x14ac:dyDescent="0.2"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spans="15:45" x14ac:dyDescent="0.2"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spans="15:45" x14ac:dyDescent="0.2"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spans="15:45" x14ac:dyDescent="0.2"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spans="15:45" x14ac:dyDescent="0.2"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spans="15:45" x14ac:dyDescent="0.2"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spans="15:45" x14ac:dyDescent="0.2"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spans="15:45" x14ac:dyDescent="0.2"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spans="15:45" x14ac:dyDescent="0.2"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spans="15:45" x14ac:dyDescent="0.2"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spans="15:45" x14ac:dyDescent="0.2"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spans="15:45" x14ac:dyDescent="0.2"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spans="15:45" x14ac:dyDescent="0.2"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  <row r="293" spans="15:45" x14ac:dyDescent="0.2"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</row>
    <row r="294" spans="15:45" x14ac:dyDescent="0.2"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</row>
    <row r="295" spans="15:45" x14ac:dyDescent="0.2"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</row>
    <row r="296" spans="15:45" x14ac:dyDescent="0.2"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</row>
    <row r="297" spans="15:45" x14ac:dyDescent="0.2"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</row>
    <row r="298" spans="15:45" x14ac:dyDescent="0.2"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</row>
    <row r="299" spans="15:45" x14ac:dyDescent="0.2"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</row>
    <row r="300" spans="15:45" x14ac:dyDescent="0.2"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</row>
    <row r="301" spans="15:45" x14ac:dyDescent="0.2"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</row>
    <row r="302" spans="15:45" x14ac:dyDescent="0.2"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</row>
    <row r="303" spans="15:45" x14ac:dyDescent="0.2"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</row>
    <row r="304" spans="15:45" x14ac:dyDescent="0.2"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</row>
    <row r="305" spans="15:45" x14ac:dyDescent="0.2"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</row>
    <row r="306" spans="15:45" x14ac:dyDescent="0.2"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</row>
    <row r="307" spans="15:45" x14ac:dyDescent="0.2"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</row>
  </sheetData>
  <mergeCells count="1">
    <mergeCell ref="A1:N1"/>
  </mergeCells>
  <phoneticPr fontId="15" type="noConversion"/>
  <conditionalFormatting sqref="B3:N20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369"/>
  <sheetViews>
    <sheetView zoomScale="115" zoomScaleNormal="115" workbookViewId="0">
      <pane ySplit="2" topLeftCell="A6" activePane="bottomLeft" state="frozen"/>
      <selection pane="bottomLeft" sqref="A1:I1"/>
    </sheetView>
  </sheetViews>
  <sheetFormatPr defaultRowHeight="14.25" x14ac:dyDescent="0.2"/>
  <cols>
    <col min="3" max="4" width="7.125" bestFit="1" customWidth="1"/>
    <col min="8" max="8" width="7.5" bestFit="1" customWidth="1"/>
    <col min="9" max="9" width="11" customWidth="1"/>
    <col min="10" max="10" width="9.125" style="2" customWidth="1"/>
    <col min="11" max="22" width="9.125" style="2"/>
  </cols>
  <sheetData>
    <row r="1" spans="1:32" ht="98.25" customHeight="1" thickBot="1" x14ac:dyDescent="0.25">
      <c r="A1" s="227" t="s">
        <v>534</v>
      </c>
      <c r="B1" s="228"/>
      <c r="C1" s="228"/>
      <c r="D1" s="228"/>
      <c r="E1" s="228"/>
      <c r="F1" s="228"/>
      <c r="G1" s="228"/>
      <c r="H1" s="228"/>
      <c r="I1" s="229"/>
      <c r="K1" s="227" t="s">
        <v>507</v>
      </c>
      <c r="L1" s="228"/>
      <c r="M1" s="228"/>
      <c r="N1" s="228"/>
      <c r="O1" s="228"/>
      <c r="P1" s="228"/>
      <c r="Q1" s="228"/>
      <c r="R1" s="228"/>
      <c r="S1" s="229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" thickBot="1" x14ac:dyDescent="0.25">
      <c r="A2" s="35" t="s">
        <v>63</v>
      </c>
      <c r="B2" s="36" t="s">
        <v>64</v>
      </c>
      <c r="C2" s="36" t="s">
        <v>65</v>
      </c>
      <c r="D2" s="36" t="s">
        <v>66</v>
      </c>
      <c r="E2" s="36" t="s">
        <v>67</v>
      </c>
      <c r="F2" s="36" t="s">
        <v>151</v>
      </c>
      <c r="G2" s="36" t="s">
        <v>68</v>
      </c>
      <c r="H2" s="36" t="s">
        <v>69</v>
      </c>
      <c r="I2" s="51" t="s">
        <v>70</v>
      </c>
      <c r="K2" s="35" t="s">
        <v>63</v>
      </c>
      <c r="L2" s="36" t="s">
        <v>64</v>
      </c>
      <c r="M2" s="36" t="s">
        <v>65</v>
      </c>
      <c r="N2" s="36" t="s">
        <v>66</v>
      </c>
      <c r="O2" s="36" t="s">
        <v>67</v>
      </c>
      <c r="P2" s="36" t="s">
        <v>151</v>
      </c>
      <c r="Q2" s="36" t="s">
        <v>68</v>
      </c>
      <c r="R2" s="36" t="s">
        <v>69</v>
      </c>
      <c r="S2" s="51" t="s">
        <v>70</v>
      </c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x14ac:dyDescent="0.2">
      <c r="A3" s="39" t="s">
        <v>76</v>
      </c>
      <c r="B3" s="34" t="s">
        <v>72</v>
      </c>
      <c r="C3" s="34" t="s">
        <v>33</v>
      </c>
      <c r="D3" s="34" t="s">
        <v>25</v>
      </c>
      <c r="E3" s="34">
        <v>8.4453295468198006E-2</v>
      </c>
      <c r="F3" s="34">
        <v>0.21</v>
      </c>
      <c r="G3" s="34">
        <v>8.4449999999999997E-2</v>
      </c>
      <c r="H3" s="34" t="s">
        <v>103</v>
      </c>
      <c r="I3" s="40" t="s">
        <v>74</v>
      </c>
      <c r="K3" s="39" t="s">
        <v>152</v>
      </c>
      <c r="L3" s="34" t="s">
        <v>72</v>
      </c>
      <c r="M3" s="34" t="s">
        <v>25</v>
      </c>
      <c r="N3" s="34" t="s">
        <v>33</v>
      </c>
      <c r="O3" s="34">
        <v>6.1761213614760502E-2</v>
      </c>
      <c r="P3" s="34">
        <v>9.0999999999999998E-2</v>
      </c>
      <c r="Q3" s="34">
        <v>6.1760000000000002E-2</v>
      </c>
      <c r="R3" s="34" t="s">
        <v>103</v>
      </c>
      <c r="S3" s="40" t="s">
        <v>74</v>
      </c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x14ac:dyDescent="0.2">
      <c r="A4" s="41" t="s">
        <v>100</v>
      </c>
      <c r="B4" s="33" t="s">
        <v>72</v>
      </c>
      <c r="C4" s="33" t="s">
        <v>33</v>
      </c>
      <c r="D4" s="33" t="s">
        <v>25</v>
      </c>
      <c r="E4" s="33">
        <v>7.4511055546146801E-2</v>
      </c>
      <c r="F4" s="33">
        <v>0.19</v>
      </c>
      <c r="G4" s="33">
        <v>7.4510000000000007E-2</v>
      </c>
      <c r="H4" s="33" t="s">
        <v>103</v>
      </c>
      <c r="I4" s="42" t="s">
        <v>74</v>
      </c>
      <c r="K4" s="41" t="s">
        <v>153</v>
      </c>
      <c r="L4" s="33" t="s">
        <v>72</v>
      </c>
      <c r="M4" s="33" t="s">
        <v>25</v>
      </c>
      <c r="N4" s="33" t="s">
        <v>33</v>
      </c>
      <c r="O4" s="33">
        <v>1.32883135171465E-2</v>
      </c>
      <c r="P4" s="33">
        <v>2.4E-2</v>
      </c>
      <c r="Q4" s="33">
        <v>1.329E-2</v>
      </c>
      <c r="R4" s="33" t="s">
        <v>97</v>
      </c>
      <c r="S4" s="42" t="s">
        <v>74</v>
      </c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x14ac:dyDescent="0.2">
      <c r="A5" s="41" t="s">
        <v>124</v>
      </c>
      <c r="B5" s="33" t="s">
        <v>72</v>
      </c>
      <c r="C5" s="33" t="s">
        <v>33</v>
      </c>
      <c r="D5" s="33" t="s">
        <v>25</v>
      </c>
      <c r="E5" s="33">
        <v>0.85959023781034205</v>
      </c>
      <c r="F5" s="33">
        <v>1</v>
      </c>
      <c r="G5" s="33">
        <v>0.85958999999999997</v>
      </c>
      <c r="H5" s="33" t="s">
        <v>103</v>
      </c>
      <c r="I5" s="42" t="s">
        <v>74</v>
      </c>
      <c r="K5" s="41" t="s">
        <v>154</v>
      </c>
      <c r="L5" s="33" t="s">
        <v>72</v>
      </c>
      <c r="M5" s="33" t="s">
        <v>25</v>
      </c>
      <c r="N5" s="33" t="s">
        <v>33</v>
      </c>
      <c r="O5" s="33">
        <v>2.4067465715062999E-4</v>
      </c>
      <c r="P5" s="33">
        <v>8.8000000000000003E-4</v>
      </c>
      <c r="Q5" s="33">
        <v>2.4000000000000001E-4</v>
      </c>
      <c r="R5" s="33" t="s">
        <v>78</v>
      </c>
      <c r="S5" s="42" t="s">
        <v>74</v>
      </c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x14ac:dyDescent="0.2">
      <c r="A6" s="41" t="s">
        <v>133</v>
      </c>
      <c r="B6" s="33" t="s">
        <v>72</v>
      </c>
      <c r="C6" s="33" t="s">
        <v>33</v>
      </c>
      <c r="D6" s="33" t="s">
        <v>25</v>
      </c>
      <c r="E6" s="33">
        <v>1</v>
      </c>
      <c r="F6" s="33">
        <v>1</v>
      </c>
      <c r="G6" s="33">
        <v>1</v>
      </c>
      <c r="H6" s="33" t="s">
        <v>103</v>
      </c>
      <c r="I6" s="42" t="s">
        <v>74</v>
      </c>
      <c r="K6" s="41" t="s">
        <v>155</v>
      </c>
      <c r="L6" s="33" t="s">
        <v>72</v>
      </c>
      <c r="M6" s="33" t="s">
        <v>25</v>
      </c>
      <c r="N6" s="33" t="s">
        <v>33</v>
      </c>
      <c r="O6" s="33">
        <v>2.4067465715062999E-4</v>
      </c>
      <c r="P6" s="33">
        <v>8.8000000000000003E-4</v>
      </c>
      <c r="Q6" s="33">
        <v>2.4000000000000001E-4</v>
      </c>
      <c r="R6" s="33" t="s">
        <v>78</v>
      </c>
      <c r="S6" s="42" t="s">
        <v>74</v>
      </c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x14ac:dyDescent="0.2">
      <c r="A7" s="41" t="s">
        <v>127</v>
      </c>
      <c r="B7" s="33" t="s">
        <v>72</v>
      </c>
      <c r="C7" s="33" t="s">
        <v>33</v>
      </c>
      <c r="D7" s="33" t="s">
        <v>25</v>
      </c>
      <c r="E7" s="33">
        <v>1.1095411701640401E-3</v>
      </c>
      <c r="F7" s="33">
        <v>5.7999999999999996E-3</v>
      </c>
      <c r="G7" s="33">
        <v>1.1100000000000001E-3</v>
      </c>
      <c r="H7" s="33" t="s">
        <v>86</v>
      </c>
      <c r="I7" s="42" t="s">
        <v>74</v>
      </c>
      <c r="K7" s="41" t="s">
        <v>156</v>
      </c>
      <c r="L7" s="33" t="s">
        <v>72</v>
      </c>
      <c r="M7" s="33" t="s">
        <v>25</v>
      </c>
      <c r="N7" s="33" t="s">
        <v>33</v>
      </c>
      <c r="O7" s="33">
        <v>0.17724280296362699</v>
      </c>
      <c r="P7" s="33">
        <v>0.24</v>
      </c>
      <c r="Q7" s="33">
        <v>0.17724000000000001</v>
      </c>
      <c r="R7" s="33" t="s">
        <v>103</v>
      </c>
      <c r="S7" s="42" t="s">
        <v>74</v>
      </c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x14ac:dyDescent="0.2">
      <c r="A8" s="41" t="s">
        <v>77</v>
      </c>
      <c r="B8" s="33" t="s">
        <v>72</v>
      </c>
      <c r="C8" s="33" t="s">
        <v>33</v>
      </c>
      <c r="D8" s="33" t="s">
        <v>25</v>
      </c>
      <c r="E8" s="33">
        <v>0.63671055454874703</v>
      </c>
      <c r="F8" s="33">
        <v>0.85</v>
      </c>
      <c r="G8" s="33">
        <v>0.63671</v>
      </c>
      <c r="H8" s="33" t="s">
        <v>103</v>
      </c>
      <c r="I8" s="42" t="s">
        <v>74</v>
      </c>
      <c r="K8" s="41" t="s">
        <v>157</v>
      </c>
      <c r="L8" s="33" t="s">
        <v>72</v>
      </c>
      <c r="M8" s="33" t="s">
        <v>25</v>
      </c>
      <c r="N8" s="33" t="s">
        <v>33</v>
      </c>
      <c r="O8" s="33">
        <v>0.64356275303643695</v>
      </c>
      <c r="P8" s="33">
        <v>0.64</v>
      </c>
      <c r="Q8" s="33">
        <v>0.64356000000000002</v>
      </c>
      <c r="R8" s="33" t="s">
        <v>103</v>
      </c>
      <c r="S8" s="42" t="s">
        <v>74</v>
      </c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x14ac:dyDescent="0.2">
      <c r="A9" s="41" t="s">
        <v>131</v>
      </c>
      <c r="B9" s="33" t="s">
        <v>72</v>
      </c>
      <c r="C9" s="33" t="s">
        <v>33</v>
      </c>
      <c r="D9" s="33" t="s">
        <v>25</v>
      </c>
      <c r="E9" s="33">
        <v>1.01774655550399E-3</v>
      </c>
      <c r="F9" s="33">
        <v>5.7999999999999996E-3</v>
      </c>
      <c r="G9" s="33">
        <v>1.0200000000000001E-3</v>
      </c>
      <c r="H9" s="33" t="s">
        <v>86</v>
      </c>
      <c r="I9" s="42" t="s">
        <v>74</v>
      </c>
      <c r="K9" s="41" t="s">
        <v>158</v>
      </c>
      <c r="L9" s="33" t="s">
        <v>72</v>
      </c>
      <c r="M9" s="33" t="s">
        <v>25</v>
      </c>
      <c r="N9" s="33" t="s">
        <v>33</v>
      </c>
      <c r="O9" s="33">
        <v>1.74105071130243E-4</v>
      </c>
      <c r="P9" s="33">
        <v>8.8000000000000003E-4</v>
      </c>
      <c r="Q9" s="33">
        <v>1.7000000000000001E-4</v>
      </c>
      <c r="R9" s="33" t="s">
        <v>78</v>
      </c>
      <c r="S9" s="42" t="s">
        <v>74</v>
      </c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x14ac:dyDescent="0.2">
      <c r="A10" s="41" t="s">
        <v>110</v>
      </c>
      <c r="B10" s="33" t="s">
        <v>72</v>
      </c>
      <c r="C10" s="33" t="s">
        <v>33</v>
      </c>
      <c r="D10" s="33" t="s">
        <v>25</v>
      </c>
      <c r="E10" s="33">
        <v>2.4067465715062999E-4</v>
      </c>
      <c r="F10" s="33">
        <v>3.0000000000000001E-3</v>
      </c>
      <c r="G10" s="33">
        <v>2.4000000000000001E-4</v>
      </c>
      <c r="H10" s="33" t="s">
        <v>78</v>
      </c>
      <c r="I10" s="42" t="s">
        <v>74</v>
      </c>
      <c r="K10" s="41" t="s">
        <v>159</v>
      </c>
      <c r="L10" s="33" t="s">
        <v>72</v>
      </c>
      <c r="M10" s="33" t="s">
        <v>25</v>
      </c>
      <c r="N10" s="33" t="s">
        <v>33</v>
      </c>
      <c r="O10" s="33">
        <v>2.4067465715062999E-4</v>
      </c>
      <c r="P10" s="33">
        <v>8.8000000000000003E-4</v>
      </c>
      <c r="Q10" s="33">
        <v>2.4000000000000001E-4</v>
      </c>
      <c r="R10" s="33" t="s">
        <v>78</v>
      </c>
      <c r="S10" s="42" t="s">
        <v>74</v>
      </c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x14ac:dyDescent="0.2">
      <c r="A11" s="41" t="s">
        <v>90</v>
      </c>
      <c r="B11" s="33" t="s">
        <v>72</v>
      </c>
      <c r="C11" s="33" t="s">
        <v>33</v>
      </c>
      <c r="D11" s="33" t="s">
        <v>25</v>
      </c>
      <c r="E11" s="33">
        <v>4.4422396825142797E-4</v>
      </c>
      <c r="F11" s="33">
        <v>3.8E-3</v>
      </c>
      <c r="G11" s="33">
        <v>4.4000000000000002E-4</v>
      </c>
      <c r="H11" s="33" t="s">
        <v>78</v>
      </c>
      <c r="I11" s="42" t="s">
        <v>74</v>
      </c>
      <c r="K11" s="41" t="s">
        <v>160</v>
      </c>
      <c r="L11" s="33" t="s">
        <v>72</v>
      </c>
      <c r="M11" s="33" t="s">
        <v>25</v>
      </c>
      <c r="N11" s="33" t="s">
        <v>33</v>
      </c>
      <c r="O11" s="33">
        <v>0.54546903728087104</v>
      </c>
      <c r="P11" s="33">
        <v>0.56999999999999995</v>
      </c>
      <c r="Q11" s="33">
        <v>0.54547000000000001</v>
      </c>
      <c r="R11" s="33" t="s">
        <v>103</v>
      </c>
      <c r="S11" s="42" t="s">
        <v>74</v>
      </c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x14ac:dyDescent="0.2">
      <c r="A12" s="41" t="s">
        <v>117</v>
      </c>
      <c r="B12" s="33" t="s">
        <v>72</v>
      </c>
      <c r="C12" s="33" t="s">
        <v>33</v>
      </c>
      <c r="D12" s="33" t="s">
        <v>25</v>
      </c>
      <c r="E12" s="33">
        <v>1.68088204701477E-3</v>
      </c>
      <c r="F12" s="33">
        <v>8.2000000000000007E-3</v>
      </c>
      <c r="G12" s="33">
        <v>1.6800000000000001E-3</v>
      </c>
      <c r="H12" s="33" t="s">
        <v>86</v>
      </c>
      <c r="I12" s="42" t="s">
        <v>74</v>
      </c>
      <c r="K12" s="41" t="s">
        <v>161</v>
      </c>
      <c r="L12" s="33" t="s">
        <v>72</v>
      </c>
      <c r="M12" s="33" t="s">
        <v>25</v>
      </c>
      <c r="N12" s="33" t="s">
        <v>33</v>
      </c>
      <c r="O12" s="33">
        <v>0.367382155720896</v>
      </c>
      <c r="P12" s="33">
        <v>0.4</v>
      </c>
      <c r="Q12" s="33">
        <v>0.36737999999999998</v>
      </c>
      <c r="R12" s="33" t="s">
        <v>103</v>
      </c>
      <c r="S12" s="42" t="s">
        <v>74</v>
      </c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x14ac:dyDescent="0.2">
      <c r="A13" s="41" t="s">
        <v>96</v>
      </c>
      <c r="B13" s="33" t="s">
        <v>72</v>
      </c>
      <c r="C13" s="33" t="s">
        <v>33</v>
      </c>
      <c r="D13" s="33" t="s">
        <v>25</v>
      </c>
      <c r="E13" s="33">
        <v>1.01774655550399E-3</v>
      </c>
      <c r="F13" s="33">
        <v>5.7999999999999996E-3</v>
      </c>
      <c r="G13" s="33">
        <v>1.0200000000000001E-3</v>
      </c>
      <c r="H13" s="33" t="s">
        <v>86</v>
      </c>
      <c r="I13" s="42" t="s">
        <v>74</v>
      </c>
      <c r="K13" s="41" t="s">
        <v>162</v>
      </c>
      <c r="L13" s="33" t="s">
        <v>72</v>
      </c>
      <c r="M13" s="33" t="s">
        <v>25</v>
      </c>
      <c r="N13" s="33" t="s">
        <v>33</v>
      </c>
      <c r="O13" s="33">
        <v>2.68326639036021E-3</v>
      </c>
      <c r="P13" s="33">
        <v>7.4000000000000003E-3</v>
      </c>
      <c r="Q13" s="33">
        <v>2.6800000000000001E-3</v>
      </c>
      <c r="R13" s="33" t="s">
        <v>86</v>
      </c>
      <c r="S13" s="42" t="s">
        <v>74</v>
      </c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x14ac:dyDescent="0.2">
      <c r="A14" s="41" t="s">
        <v>87</v>
      </c>
      <c r="B14" s="33" t="s">
        <v>72</v>
      </c>
      <c r="C14" s="33" t="s">
        <v>33</v>
      </c>
      <c r="D14" s="33" t="s">
        <v>25</v>
      </c>
      <c r="E14" s="33">
        <v>0.55960179832749402</v>
      </c>
      <c r="F14" s="33">
        <v>0.79</v>
      </c>
      <c r="G14" s="33">
        <v>0.55959999999999999</v>
      </c>
      <c r="H14" s="33" t="s">
        <v>103</v>
      </c>
      <c r="I14" s="42" t="s">
        <v>74</v>
      </c>
      <c r="K14" s="41" t="s">
        <v>163</v>
      </c>
      <c r="L14" s="33" t="s">
        <v>72</v>
      </c>
      <c r="M14" s="33" t="s">
        <v>25</v>
      </c>
      <c r="N14" s="33" t="s">
        <v>33</v>
      </c>
      <c r="O14" s="33">
        <v>1.3121889552095501E-3</v>
      </c>
      <c r="P14" s="33">
        <v>4.1000000000000003E-3</v>
      </c>
      <c r="Q14" s="33">
        <v>1.31E-3</v>
      </c>
      <c r="R14" s="33" t="s">
        <v>86</v>
      </c>
      <c r="S14" s="42" t="s">
        <v>74</v>
      </c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x14ac:dyDescent="0.2">
      <c r="A15" s="41" t="s">
        <v>98</v>
      </c>
      <c r="B15" s="33" t="s">
        <v>72</v>
      </c>
      <c r="C15" s="33" t="s">
        <v>33</v>
      </c>
      <c r="D15" s="33" t="s">
        <v>25</v>
      </c>
      <c r="E15" s="33">
        <v>0.71008009760402102</v>
      </c>
      <c r="F15" s="33">
        <v>0.89</v>
      </c>
      <c r="G15" s="33">
        <v>0.71008000000000004</v>
      </c>
      <c r="H15" s="33" t="s">
        <v>103</v>
      </c>
      <c r="I15" s="42" t="s">
        <v>74</v>
      </c>
      <c r="K15" s="41" t="s">
        <v>164</v>
      </c>
      <c r="L15" s="33" t="s">
        <v>72</v>
      </c>
      <c r="M15" s="33" t="s">
        <v>25</v>
      </c>
      <c r="N15" s="33" t="s">
        <v>33</v>
      </c>
      <c r="O15" s="33">
        <v>4.1577545682454304E-3</v>
      </c>
      <c r="P15" s="33">
        <v>9.1000000000000004E-3</v>
      </c>
      <c r="Q15" s="33">
        <v>4.1599999999999996E-3</v>
      </c>
      <c r="R15" s="33" t="s">
        <v>86</v>
      </c>
      <c r="S15" s="42" t="s">
        <v>74</v>
      </c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x14ac:dyDescent="0.2">
      <c r="A16" s="41" t="s">
        <v>79</v>
      </c>
      <c r="B16" s="33" t="s">
        <v>72</v>
      </c>
      <c r="C16" s="33" t="s">
        <v>33</v>
      </c>
      <c r="D16" s="33" t="s">
        <v>25</v>
      </c>
      <c r="E16" s="33">
        <v>2.81765366838637E-2</v>
      </c>
      <c r="F16" s="33">
        <v>9.0999999999999998E-2</v>
      </c>
      <c r="G16" s="33">
        <v>2.818E-2</v>
      </c>
      <c r="H16" s="33" t="s">
        <v>97</v>
      </c>
      <c r="I16" s="42" t="s">
        <v>74</v>
      </c>
      <c r="K16" s="41" t="s">
        <v>165</v>
      </c>
      <c r="L16" s="33" t="s">
        <v>72</v>
      </c>
      <c r="M16" s="33" t="s">
        <v>25</v>
      </c>
      <c r="N16" s="33" t="s">
        <v>33</v>
      </c>
      <c r="O16" s="38">
        <v>8.5772351218575495E-5</v>
      </c>
      <c r="P16" s="33">
        <v>8.8000000000000003E-4</v>
      </c>
      <c r="Q16" s="38">
        <v>8.6000000000000003E-5</v>
      </c>
      <c r="R16" s="33" t="s">
        <v>73</v>
      </c>
      <c r="S16" s="42" t="s">
        <v>74</v>
      </c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x14ac:dyDescent="0.2">
      <c r="A17" s="41" t="s">
        <v>134</v>
      </c>
      <c r="B17" s="33" t="s">
        <v>72</v>
      </c>
      <c r="C17" s="33" t="s">
        <v>33</v>
      </c>
      <c r="D17" s="33" t="s">
        <v>25</v>
      </c>
      <c r="E17" s="33">
        <v>1</v>
      </c>
      <c r="F17" s="33">
        <v>1</v>
      </c>
      <c r="G17" s="33">
        <v>1</v>
      </c>
      <c r="H17" s="33" t="s">
        <v>103</v>
      </c>
      <c r="I17" s="42" t="s">
        <v>74</v>
      </c>
      <c r="K17" s="41" t="s">
        <v>166</v>
      </c>
      <c r="L17" s="33" t="s">
        <v>72</v>
      </c>
      <c r="M17" s="33" t="s">
        <v>25</v>
      </c>
      <c r="N17" s="33" t="s">
        <v>33</v>
      </c>
      <c r="O17" s="33">
        <v>5.1207373861836096E-3</v>
      </c>
      <c r="P17" s="33">
        <v>0.01</v>
      </c>
      <c r="Q17" s="33">
        <v>5.1200000000000004E-3</v>
      </c>
      <c r="R17" s="33" t="s">
        <v>86</v>
      </c>
      <c r="S17" s="42" t="s">
        <v>74</v>
      </c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x14ac:dyDescent="0.2">
      <c r="A18" s="41" t="s">
        <v>135</v>
      </c>
      <c r="B18" s="33" t="s">
        <v>72</v>
      </c>
      <c r="C18" s="33" t="s">
        <v>33</v>
      </c>
      <c r="D18" s="33" t="s">
        <v>25</v>
      </c>
      <c r="E18" s="33">
        <v>0.61191773730756704</v>
      </c>
      <c r="F18" s="33">
        <v>0.85</v>
      </c>
      <c r="G18" s="33">
        <v>0.61192000000000002</v>
      </c>
      <c r="H18" s="33" t="s">
        <v>103</v>
      </c>
      <c r="I18" s="42" t="s">
        <v>74</v>
      </c>
      <c r="K18" s="41" t="s">
        <v>167</v>
      </c>
      <c r="L18" s="33" t="s">
        <v>72</v>
      </c>
      <c r="M18" s="33" t="s">
        <v>25</v>
      </c>
      <c r="N18" s="33" t="s">
        <v>33</v>
      </c>
      <c r="O18" s="38">
        <v>1.5362212158550801E-5</v>
      </c>
      <c r="P18" s="33">
        <v>3.4000000000000002E-4</v>
      </c>
      <c r="Q18" s="38">
        <v>1.5E-5</v>
      </c>
      <c r="R18" s="33" t="s">
        <v>73</v>
      </c>
      <c r="S18" s="42" t="s">
        <v>74</v>
      </c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x14ac:dyDescent="0.2">
      <c r="A19" s="41" t="s">
        <v>85</v>
      </c>
      <c r="B19" s="33" t="s">
        <v>72</v>
      </c>
      <c r="C19" s="33" t="s">
        <v>33</v>
      </c>
      <c r="D19" s="33" t="s">
        <v>25</v>
      </c>
      <c r="E19" s="33">
        <v>0.39779646349874898</v>
      </c>
      <c r="F19" s="33">
        <v>0.63</v>
      </c>
      <c r="G19" s="33">
        <v>0.39779999999999999</v>
      </c>
      <c r="H19" s="33" t="s">
        <v>103</v>
      </c>
      <c r="I19" s="42" t="s">
        <v>74</v>
      </c>
      <c r="K19" s="41" t="s">
        <v>168</v>
      </c>
      <c r="L19" s="33" t="s">
        <v>72</v>
      </c>
      <c r="M19" s="33" t="s">
        <v>25</v>
      </c>
      <c r="N19" s="33" t="s">
        <v>33</v>
      </c>
      <c r="O19" s="33">
        <v>0.367010929573859</v>
      </c>
      <c r="P19" s="33">
        <v>0.4</v>
      </c>
      <c r="Q19" s="33">
        <v>0.36701</v>
      </c>
      <c r="R19" s="33" t="s">
        <v>103</v>
      </c>
      <c r="S19" s="42" t="s">
        <v>74</v>
      </c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x14ac:dyDescent="0.2">
      <c r="A20" s="41" t="s">
        <v>125</v>
      </c>
      <c r="B20" s="33" t="s">
        <v>72</v>
      </c>
      <c r="C20" s="33" t="s">
        <v>33</v>
      </c>
      <c r="D20" s="33" t="s">
        <v>25</v>
      </c>
      <c r="E20" s="33">
        <v>0.19818222570596999</v>
      </c>
      <c r="F20" s="33">
        <v>0.43</v>
      </c>
      <c r="G20" s="33">
        <v>0.19818</v>
      </c>
      <c r="H20" s="33" t="s">
        <v>103</v>
      </c>
      <c r="I20" s="42" t="s">
        <v>74</v>
      </c>
      <c r="K20" s="41" t="s">
        <v>169</v>
      </c>
      <c r="L20" s="33" t="s">
        <v>72</v>
      </c>
      <c r="M20" s="33" t="s">
        <v>25</v>
      </c>
      <c r="N20" s="33" t="s">
        <v>33</v>
      </c>
      <c r="O20" s="33">
        <v>2.3962374076077E-2</v>
      </c>
      <c r="P20" s="33">
        <v>4.1000000000000002E-2</v>
      </c>
      <c r="Q20" s="33">
        <v>2.3959999999999999E-2</v>
      </c>
      <c r="R20" s="33" t="s">
        <v>97</v>
      </c>
      <c r="S20" s="42" t="s">
        <v>74</v>
      </c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x14ac:dyDescent="0.2">
      <c r="A21" s="41" t="s">
        <v>118</v>
      </c>
      <c r="B21" s="33" t="s">
        <v>72</v>
      </c>
      <c r="C21" s="33" t="s">
        <v>33</v>
      </c>
      <c r="D21" s="33" t="s">
        <v>25</v>
      </c>
      <c r="E21" s="33">
        <v>0.67245461449626698</v>
      </c>
      <c r="F21" s="33">
        <v>0.87</v>
      </c>
      <c r="G21" s="33">
        <v>0.67244999999999999</v>
      </c>
      <c r="H21" s="33" t="s">
        <v>103</v>
      </c>
      <c r="I21" s="42" t="s">
        <v>74</v>
      </c>
      <c r="K21" s="41" t="s">
        <v>170</v>
      </c>
      <c r="L21" s="33" t="s">
        <v>72</v>
      </c>
      <c r="M21" s="33" t="s">
        <v>25</v>
      </c>
      <c r="N21" s="33" t="s">
        <v>33</v>
      </c>
      <c r="O21" s="33">
        <v>6.1257383084021101E-2</v>
      </c>
      <c r="P21" s="33">
        <v>9.0999999999999998E-2</v>
      </c>
      <c r="Q21" s="33">
        <v>6.1260000000000002E-2</v>
      </c>
      <c r="R21" s="33" t="s">
        <v>103</v>
      </c>
      <c r="S21" s="42" t="s">
        <v>74</v>
      </c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x14ac:dyDescent="0.2">
      <c r="A22" s="41" t="s">
        <v>107</v>
      </c>
      <c r="B22" s="33" t="s">
        <v>72</v>
      </c>
      <c r="C22" s="33" t="s">
        <v>33</v>
      </c>
      <c r="D22" s="33" t="s">
        <v>25</v>
      </c>
      <c r="E22" s="33">
        <v>0.67639993368842399</v>
      </c>
      <c r="F22" s="33">
        <v>0.87</v>
      </c>
      <c r="G22" s="33">
        <v>0.6764</v>
      </c>
      <c r="H22" s="33" t="s">
        <v>103</v>
      </c>
      <c r="I22" s="42" t="s">
        <v>74</v>
      </c>
      <c r="K22" s="41" t="s">
        <v>171</v>
      </c>
      <c r="L22" s="33" t="s">
        <v>72</v>
      </c>
      <c r="M22" s="33" t="s">
        <v>25</v>
      </c>
      <c r="N22" s="33" t="s">
        <v>33</v>
      </c>
      <c r="O22" s="33">
        <v>4.1577545682454304E-3</v>
      </c>
      <c r="P22" s="33">
        <v>9.1000000000000004E-3</v>
      </c>
      <c r="Q22" s="33">
        <v>4.1599999999999996E-3</v>
      </c>
      <c r="R22" s="33" t="s">
        <v>86</v>
      </c>
      <c r="S22" s="42" t="s">
        <v>74</v>
      </c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x14ac:dyDescent="0.2">
      <c r="A23" s="41" t="s">
        <v>121</v>
      </c>
      <c r="B23" s="33" t="s">
        <v>72</v>
      </c>
      <c r="C23" s="33" t="s">
        <v>33</v>
      </c>
      <c r="D23" s="33" t="s">
        <v>25</v>
      </c>
      <c r="E23" s="33">
        <v>0.37054971956197202</v>
      </c>
      <c r="F23" s="33">
        <v>0.63</v>
      </c>
      <c r="G23" s="33">
        <v>0.37054999999999999</v>
      </c>
      <c r="H23" s="33" t="s">
        <v>103</v>
      </c>
      <c r="I23" s="42" t="s">
        <v>74</v>
      </c>
      <c r="K23" s="41" t="s">
        <v>172</v>
      </c>
      <c r="L23" s="33" t="s">
        <v>72</v>
      </c>
      <c r="M23" s="33" t="s">
        <v>25</v>
      </c>
      <c r="N23" s="33" t="s">
        <v>33</v>
      </c>
      <c r="O23" s="33">
        <v>0.367382155720896</v>
      </c>
      <c r="P23" s="33">
        <v>0.4</v>
      </c>
      <c r="Q23" s="33">
        <v>0.36737999999999998</v>
      </c>
      <c r="R23" s="33" t="s">
        <v>103</v>
      </c>
      <c r="S23" s="42" t="s">
        <v>74</v>
      </c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15" thickBot="1" x14ac:dyDescent="0.25">
      <c r="A24" s="41" t="s">
        <v>71</v>
      </c>
      <c r="B24" s="33" t="s">
        <v>72</v>
      </c>
      <c r="C24" s="33" t="s">
        <v>33</v>
      </c>
      <c r="D24" s="33" t="s">
        <v>25</v>
      </c>
      <c r="E24" s="33">
        <v>0.216270502952425</v>
      </c>
      <c r="F24" s="33">
        <v>0.43</v>
      </c>
      <c r="G24" s="33">
        <v>0.21626999999999999</v>
      </c>
      <c r="H24" s="33" t="s">
        <v>103</v>
      </c>
      <c r="I24" s="42" t="s">
        <v>74</v>
      </c>
      <c r="K24" s="43" t="s">
        <v>173</v>
      </c>
      <c r="L24" s="44" t="s">
        <v>72</v>
      </c>
      <c r="M24" s="44" t="s">
        <v>25</v>
      </c>
      <c r="N24" s="44" t="s">
        <v>33</v>
      </c>
      <c r="O24" s="44">
        <v>0.24967711941941501</v>
      </c>
      <c r="P24" s="44">
        <v>0.32</v>
      </c>
      <c r="Q24" s="44">
        <v>0.24968000000000001</v>
      </c>
      <c r="R24" s="44" t="s">
        <v>103</v>
      </c>
      <c r="S24" s="45" t="s">
        <v>74</v>
      </c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x14ac:dyDescent="0.2">
      <c r="A25" s="41" t="s">
        <v>75</v>
      </c>
      <c r="B25" s="33" t="s">
        <v>72</v>
      </c>
      <c r="C25" s="33" t="s">
        <v>33</v>
      </c>
      <c r="D25" s="33" t="s">
        <v>25</v>
      </c>
      <c r="E25" s="33">
        <v>0.15974012257765099</v>
      </c>
      <c r="F25" s="33">
        <v>0.36</v>
      </c>
      <c r="G25" s="33">
        <v>0.15973999999999999</v>
      </c>
      <c r="H25" s="33" t="s">
        <v>103</v>
      </c>
      <c r="I25" s="42" t="s">
        <v>74</v>
      </c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x14ac:dyDescent="0.2">
      <c r="A26" s="41" t="s">
        <v>128</v>
      </c>
      <c r="B26" s="33" t="s">
        <v>72</v>
      </c>
      <c r="C26" s="33" t="s">
        <v>33</v>
      </c>
      <c r="D26" s="33" t="s">
        <v>25</v>
      </c>
      <c r="E26" s="33">
        <v>6.5160841674681896E-3</v>
      </c>
      <c r="F26" s="33">
        <v>2.5999999999999999E-2</v>
      </c>
      <c r="G26" s="33">
        <v>6.5199999999999998E-3</v>
      </c>
      <c r="H26" s="33" t="s">
        <v>86</v>
      </c>
      <c r="I26" s="42" t="s">
        <v>74</v>
      </c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x14ac:dyDescent="0.2">
      <c r="A27" s="41" t="s">
        <v>137</v>
      </c>
      <c r="B27" s="33" t="s">
        <v>72</v>
      </c>
      <c r="C27" s="33" t="s">
        <v>33</v>
      </c>
      <c r="D27" s="33" t="s">
        <v>25</v>
      </c>
      <c r="E27" s="33">
        <v>0.96008309893391697</v>
      </c>
      <c r="F27" s="33">
        <v>1</v>
      </c>
      <c r="G27" s="33">
        <v>0.96008000000000004</v>
      </c>
      <c r="H27" s="33" t="s">
        <v>103</v>
      </c>
      <c r="I27" s="42" t="s">
        <v>74</v>
      </c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x14ac:dyDescent="0.2">
      <c r="A28" s="41" t="s">
        <v>83</v>
      </c>
      <c r="B28" s="33" t="s">
        <v>72</v>
      </c>
      <c r="C28" s="33" t="s">
        <v>33</v>
      </c>
      <c r="D28" s="33" t="s">
        <v>25</v>
      </c>
      <c r="E28" s="33">
        <v>0.97631726138900199</v>
      </c>
      <c r="F28" s="33">
        <v>1</v>
      </c>
      <c r="G28" s="33">
        <v>0.97631999999999997</v>
      </c>
      <c r="H28" s="33" t="s">
        <v>103</v>
      </c>
      <c r="I28" s="42" t="s">
        <v>74</v>
      </c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x14ac:dyDescent="0.2">
      <c r="A29" s="41" t="s">
        <v>119</v>
      </c>
      <c r="B29" s="33" t="s">
        <v>72</v>
      </c>
      <c r="C29" s="33" t="s">
        <v>33</v>
      </c>
      <c r="D29" s="33" t="s">
        <v>25</v>
      </c>
      <c r="E29" s="33">
        <v>0.216270502952425</v>
      </c>
      <c r="F29" s="33">
        <v>0.43</v>
      </c>
      <c r="G29" s="33">
        <v>0.21626999999999999</v>
      </c>
      <c r="H29" s="33" t="s">
        <v>103</v>
      </c>
      <c r="I29" s="42" t="s">
        <v>74</v>
      </c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x14ac:dyDescent="0.2">
      <c r="A30" s="41" t="s">
        <v>84</v>
      </c>
      <c r="B30" s="33" t="s">
        <v>72</v>
      </c>
      <c r="C30" s="33" t="s">
        <v>33</v>
      </c>
      <c r="D30" s="33" t="s">
        <v>25</v>
      </c>
      <c r="E30" s="33">
        <v>2.4205225726299202E-2</v>
      </c>
      <c r="F30" s="33">
        <v>8.2000000000000003E-2</v>
      </c>
      <c r="G30" s="33">
        <v>2.4209999999999999E-2</v>
      </c>
      <c r="H30" s="33" t="s">
        <v>97</v>
      </c>
      <c r="I30" s="42" t="s">
        <v>74</v>
      </c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x14ac:dyDescent="0.2">
      <c r="A31" s="41" t="s">
        <v>129</v>
      </c>
      <c r="B31" s="33" t="s">
        <v>72</v>
      </c>
      <c r="C31" s="33" t="s">
        <v>33</v>
      </c>
      <c r="D31" s="33" t="s">
        <v>25</v>
      </c>
      <c r="E31" s="33">
        <v>7.7963226704645498E-4</v>
      </c>
      <c r="F31" s="33">
        <v>5.3E-3</v>
      </c>
      <c r="G31" s="33">
        <v>7.7999999999999999E-4</v>
      </c>
      <c r="H31" s="33" t="s">
        <v>78</v>
      </c>
      <c r="I31" s="42" t="s">
        <v>74</v>
      </c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x14ac:dyDescent="0.2">
      <c r="A32" s="41" t="s">
        <v>91</v>
      </c>
      <c r="B32" s="33" t="s">
        <v>72</v>
      </c>
      <c r="C32" s="33" t="s">
        <v>33</v>
      </c>
      <c r="D32" s="33" t="s">
        <v>25</v>
      </c>
      <c r="E32" s="33">
        <v>0.140689054361715</v>
      </c>
      <c r="F32" s="33">
        <v>0.33</v>
      </c>
      <c r="G32" s="33">
        <v>0.14069000000000001</v>
      </c>
      <c r="H32" s="33" t="s">
        <v>103</v>
      </c>
      <c r="I32" s="42" t="s">
        <v>74</v>
      </c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x14ac:dyDescent="0.2">
      <c r="A33" s="41" t="s">
        <v>99</v>
      </c>
      <c r="B33" s="33" t="s">
        <v>72</v>
      </c>
      <c r="C33" s="33" t="s">
        <v>33</v>
      </c>
      <c r="D33" s="33" t="s">
        <v>25</v>
      </c>
      <c r="E33" s="33">
        <v>0.44887958473144901</v>
      </c>
      <c r="F33" s="33">
        <v>0.69</v>
      </c>
      <c r="G33" s="33">
        <v>0.44888</v>
      </c>
      <c r="H33" s="33" t="s">
        <v>103</v>
      </c>
      <c r="I33" s="42" t="s">
        <v>74</v>
      </c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x14ac:dyDescent="0.2">
      <c r="A34" s="41" t="s">
        <v>123</v>
      </c>
      <c r="B34" s="33" t="s">
        <v>72</v>
      </c>
      <c r="C34" s="33" t="s">
        <v>33</v>
      </c>
      <c r="D34" s="33" t="s">
        <v>25</v>
      </c>
      <c r="E34" s="33">
        <v>3.5183306396121002E-2</v>
      </c>
      <c r="F34" s="33">
        <v>0.1</v>
      </c>
      <c r="G34" s="33">
        <v>3.5180000000000003E-2</v>
      </c>
      <c r="H34" s="33" t="s">
        <v>97</v>
      </c>
      <c r="I34" s="42" t="s">
        <v>74</v>
      </c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x14ac:dyDescent="0.2">
      <c r="A35" s="41" t="s">
        <v>80</v>
      </c>
      <c r="B35" s="33" t="s">
        <v>72</v>
      </c>
      <c r="C35" s="33" t="s">
        <v>33</v>
      </c>
      <c r="D35" s="33" t="s">
        <v>25</v>
      </c>
      <c r="E35" s="33">
        <v>0.93502232321454304</v>
      </c>
      <c r="F35" s="33">
        <v>1</v>
      </c>
      <c r="G35" s="33">
        <v>0.93501999999999996</v>
      </c>
      <c r="H35" s="33" t="s">
        <v>103</v>
      </c>
      <c r="I35" s="42" t="s">
        <v>74</v>
      </c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x14ac:dyDescent="0.2">
      <c r="A36" s="41" t="s">
        <v>82</v>
      </c>
      <c r="B36" s="33" t="s">
        <v>72</v>
      </c>
      <c r="C36" s="33" t="s">
        <v>33</v>
      </c>
      <c r="D36" s="33" t="s">
        <v>25</v>
      </c>
      <c r="E36" s="33">
        <v>7.0399897585252294E-2</v>
      </c>
      <c r="F36" s="33">
        <v>0.19</v>
      </c>
      <c r="G36" s="33">
        <v>7.0400000000000004E-2</v>
      </c>
      <c r="H36" s="33" t="s">
        <v>103</v>
      </c>
      <c r="I36" s="42" t="s">
        <v>74</v>
      </c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x14ac:dyDescent="0.2">
      <c r="A37" s="41" t="s">
        <v>122</v>
      </c>
      <c r="B37" s="33" t="s">
        <v>72</v>
      </c>
      <c r="C37" s="33" t="s">
        <v>33</v>
      </c>
      <c r="D37" s="33" t="s">
        <v>25</v>
      </c>
      <c r="E37" s="33">
        <v>0.23448039217494701</v>
      </c>
      <c r="F37" s="33">
        <v>0.44</v>
      </c>
      <c r="G37" s="33">
        <v>0.23447999999999999</v>
      </c>
      <c r="H37" s="33" t="s">
        <v>103</v>
      </c>
      <c r="I37" s="42" t="s">
        <v>74</v>
      </c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x14ac:dyDescent="0.2">
      <c r="A38" s="41" t="s">
        <v>92</v>
      </c>
      <c r="B38" s="33" t="s">
        <v>72</v>
      </c>
      <c r="C38" s="33" t="s">
        <v>33</v>
      </c>
      <c r="D38" s="33" t="s">
        <v>25</v>
      </c>
      <c r="E38" s="33">
        <v>7.6298987054135804E-3</v>
      </c>
      <c r="F38" s="33">
        <v>2.9000000000000001E-2</v>
      </c>
      <c r="G38" s="33">
        <v>7.6299999999999996E-3</v>
      </c>
      <c r="H38" s="33" t="s">
        <v>86</v>
      </c>
      <c r="I38" s="42" t="s">
        <v>74</v>
      </c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x14ac:dyDescent="0.2">
      <c r="A39" s="41" t="s">
        <v>108</v>
      </c>
      <c r="B39" s="33" t="s">
        <v>72</v>
      </c>
      <c r="C39" s="33" t="s">
        <v>33</v>
      </c>
      <c r="D39" s="33" t="s">
        <v>25</v>
      </c>
      <c r="E39" s="33">
        <v>2.00754000261058E-4</v>
      </c>
      <c r="F39" s="33">
        <v>3.0000000000000001E-3</v>
      </c>
      <c r="G39" s="33">
        <v>2.0000000000000001E-4</v>
      </c>
      <c r="H39" s="33" t="s">
        <v>78</v>
      </c>
      <c r="I39" s="42" t="s">
        <v>74</v>
      </c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x14ac:dyDescent="0.2">
      <c r="A40" s="41" t="s">
        <v>81</v>
      </c>
      <c r="B40" s="33" t="s">
        <v>72</v>
      </c>
      <c r="C40" s="33" t="s">
        <v>33</v>
      </c>
      <c r="D40" s="33" t="s">
        <v>25</v>
      </c>
      <c r="E40" s="33">
        <v>0.317227768685441</v>
      </c>
      <c r="F40" s="33">
        <v>0.57999999999999996</v>
      </c>
      <c r="G40" s="33">
        <v>0.31723000000000001</v>
      </c>
      <c r="H40" s="33" t="s">
        <v>103</v>
      </c>
      <c r="I40" s="42" t="s">
        <v>74</v>
      </c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x14ac:dyDescent="0.2">
      <c r="A41" s="41" t="s">
        <v>139</v>
      </c>
      <c r="B41" s="33" t="s">
        <v>72</v>
      </c>
      <c r="C41" s="33" t="s">
        <v>33</v>
      </c>
      <c r="D41" s="33" t="s">
        <v>25</v>
      </c>
      <c r="E41" s="33">
        <v>2.6082105364058303E-4</v>
      </c>
      <c r="F41" s="33">
        <v>3.0000000000000001E-3</v>
      </c>
      <c r="G41" s="33">
        <v>2.5999999999999998E-4</v>
      </c>
      <c r="H41" s="33" t="s">
        <v>78</v>
      </c>
      <c r="I41" s="42" t="s">
        <v>74</v>
      </c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x14ac:dyDescent="0.2">
      <c r="A42" s="41" t="s">
        <v>114</v>
      </c>
      <c r="B42" s="33" t="s">
        <v>72</v>
      </c>
      <c r="C42" s="33" t="s">
        <v>33</v>
      </c>
      <c r="D42" s="33" t="s">
        <v>25</v>
      </c>
      <c r="E42" s="33">
        <v>1.2289769726840701E-4</v>
      </c>
      <c r="F42" s="33">
        <v>2.8E-3</v>
      </c>
      <c r="G42" s="33">
        <v>1.2E-4</v>
      </c>
      <c r="H42" s="33" t="s">
        <v>78</v>
      </c>
      <c r="I42" s="42" t="s">
        <v>74</v>
      </c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x14ac:dyDescent="0.2">
      <c r="A43" s="41" t="s">
        <v>130</v>
      </c>
      <c r="B43" s="33" t="s">
        <v>72</v>
      </c>
      <c r="C43" s="33" t="s">
        <v>33</v>
      </c>
      <c r="D43" s="33" t="s">
        <v>25</v>
      </c>
      <c r="E43" s="33">
        <v>0.34872075692768101</v>
      </c>
      <c r="F43" s="33">
        <v>0.62</v>
      </c>
      <c r="G43" s="33">
        <v>0.34871999999999997</v>
      </c>
      <c r="H43" s="33" t="s">
        <v>103</v>
      </c>
      <c r="I43" s="42" t="s">
        <v>74</v>
      </c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x14ac:dyDescent="0.2">
      <c r="A44" s="41" t="s">
        <v>112</v>
      </c>
      <c r="B44" s="33" t="s">
        <v>72</v>
      </c>
      <c r="C44" s="33" t="s">
        <v>33</v>
      </c>
      <c r="D44" s="33" t="s">
        <v>25</v>
      </c>
      <c r="E44" s="33">
        <v>3.34518001156205E-3</v>
      </c>
      <c r="F44" s="33">
        <v>1.4E-2</v>
      </c>
      <c r="G44" s="33">
        <v>3.3500000000000001E-3</v>
      </c>
      <c r="H44" s="33" t="s">
        <v>86</v>
      </c>
      <c r="I44" s="42" t="s">
        <v>74</v>
      </c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x14ac:dyDescent="0.2">
      <c r="A45" s="41" t="s">
        <v>101</v>
      </c>
      <c r="B45" s="33" t="s">
        <v>72</v>
      </c>
      <c r="C45" s="33" t="s">
        <v>33</v>
      </c>
      <c r="D45" s="33" t="s">
        <v>25</v>
      </c>
      <c r="E45" s="33">
        <v>3.2171917046483597E-4</v>
      </c>
      <c r="F45" s="33">
        <v>3.0999999999999999E-3</v>
      </c>
      <c r="G45" s="33">
        <v>3.2000000000000003E-4</v>
      </c>
      <c r="H45" s="33" t="s">
        <v>78</v>
      </c>
      <c r="I45" s="42" t="s">
        <v>74</v>
      </c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x14ac:dyDescent="0.2">
      <c r="A46" s="41" t="s">
        <v>95</v>
      </c>
      <c r="B46" s="33" t="s">
        <v>72</v>
      </c>
      <c r="C46" s="33" t="s">
        <v>33</v>
      </c>
      <c r="D46" s="33" t="s">
        <v>25</v>
      </c>
      <c r="E46" s="33">
        <v>7.7963226704645498E-4</v>
      </c>
      <c r="F46" s="33">
        <v>5.3E-3</v>
      </c>
      <c r="G46" s="33">
        <v>7.7999999999999999E-4</v>
      </c>
      <c r="H46" s="33" t="s">
        <v>78</v>
      </c>
      <c r="I46" s="42" t="s">
        <v>74</v>
      </c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x14ac:dyDescent="0.2">
      <c r="A47" s="41" t="s">
        <v>141</v>
      </c>
      <c r="B47" s="33" t="s">
        <v>72</v>
      </c>
      <c r="C47" s="33" t="s">
        <v>33</v>
      </c>
      <c r="D47" s="33" t="s">
        <v>25</v>
      </c>
      <c r="E47" s="33">
        <v>1.00633880680869E-2</v>
      </c>
      <c r="F47" s="33">
        <v>3.5999999999999997E-2</v>
      </c>
      <c r="G47" s="33">
        <v>1.0059999999999999E-2</v>
      </c>
      <c r="H47" s="33" t="s">
        <v>97</v>
      </c>
      <c r="I47" s="42" t="s">
        <v>74</v>
      </c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x14ac:dyDescent="0.2">
      <c r="A48" s="41" t="s">
        <v>116</v>
      </c>
      <c r="B48" s="33" t="s">
        <v>72</v>
      </c>
      <c r="C48" s="33" t="s">
        <v>33</v>
      </c>
      <c r="D48" s="33" t="s">
        <v>25</v>
      </c>
      <c r="E48" s="38">
        <v>3.8405530396377103E-5</v>
      </c>
      <c r="F48" s="33">
        <v>1.5E-3</v>
      </c>
      <c r="G48" s="38">
        <v>3.8000000000000002E-5</v>
      </c>
      <c r="H48" s="33" t="s">
        <v>73</v>
      </c>
      <c r="I48" s="42" t="s">
        <v>74</v>
      </c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x14ac:dyDescent="0.2">
      <c r="A49" s="41" t="s">
        <v>93</v>
      </c>
      <c r="B49" s="33" t="s">
        <v>72</v>
      </c>
      <c r="C49" s="33" t="s">
        <v>33</v>
      </c>
      <c r="D49" s="33" t="s">
        <v>25</v>
      </c>
      <c r="E49" s="33">
        <v>1</v>
      </c>
      <c r="F49" s="33">
        <v>1</v>
      </c>
      <c r="G49" s="33">
        <v>1</v>
      </c>
      <c r="H49" s="33" t="s">
        <v>103</v>
      </c>
      <c r="I49" s="42" t="s">
        <v>74</v>
      </c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x14ac:dyDescent="0.2">
      <c r="A50" s="41" t="s">
        <v>94</v>
      </c>
      <c r="B50" s="33" t="s">
        <v>72</v>
      </c>
      <c r="C50" s="33" t="s">
        <v>33</v>
      </c>
      <c r="D50" s="33" t="s">
        <v>25</v>
      </c>
      <c r="E50" s="33">
        <v>0.80192303989200897</v>
      </c>
      <c r="F50" s="33">
        <v>0.96</v>
      </c>
      <c r="G50" s="33">
        <v>0.80191999999999997</v>
      </c>
      <c r="H50" s="33" t="s">
        <v>103</v>
      </c>
      <c r="I50" s="42" t="s">
        <v>74</v>
      </c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x14ac:dyDescent="0.2">
      <c r="A51" s="41" t="s">
        <v>105</v>
      </c>
      <c r="B51" s="33" t="s">
        <v>72</v>
      </c>
      <c r="C51" s="33" t="s">
        <v>33</v>
      </c>
      <c r="D51" s="33" t="s">
        <v>25</v>
      </c>
      <c r="E51" s="33">
        <v>0.75119208925919401</v>
      </c>
      <c r="F51" s="33">
        <v>0.91</v>
      </c>
      <c r="G51" s="33">
        <v>0.75119000000000002</v>
      </c>
      <c r="H51" s="33" t="s">
        <v>103</v>
      </c>
      <c r="I51" s="42" t="s">
        <v>74</v>
      </c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x14ac:dyDescent="0.2">
      <c r="A52" s="41" t="s">
        <v>104</v>
      </c>
      <c r="B52" s="33" t="s">
        <v>72</v>
      </c>
      <c r="C52" s="33" t="s">
        <v>33</v>
      </c>
      <c r="D52" s="33" t="s">
        <v>25</v>
      </c>
      <c r="E52" s="33">
        <v>2.7882592571420802E-3</v>
      </c>
      <c r="F52" s="33">
        <v>1.2999999999999999E-2</v>
      </c>
      <c r="G52" s="33">
        <v>2.7899999999999999E-3</v>
      </c>
      <c r="H52" s="33" t="s">
        <v>86</v>
      </c>
      <c r="I52" s="42" t="s">
        <v>74</v>
      </c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x14ac:dyDescent="0.2">
      <c r="A53" s="41" t="s">
        <v>150</v>
      </c>
      <c r="B53" s="33" t="s">
        <v>72</v>
      </c>
      <c r="C53" s="33" t="s">
        <v>33</v>
      </c>
      <c r="D53" s="33" t="s">
        <v>25</v>
      </c>
      <c r="E53" s="38">
        <v>4.4880206687027699E-5</v>
      </c>
      <c r="F53" s="33">
        <v>1.5E-3</v>
      </c>
      <c r="G53" s="38">
        <v>4.5000000000000003E-5</v>
      </c>
      <c r="H53" s="33" t="s">
        <v>73</v>
      </c>
      <c r="I53" s="42" t="s">
        <v>74</v>
      </c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x14ac:dyDescent="0.2">
      <c r="A54" s="41" t="s">
        <v>183</v>
      </c>
      <c r="B54" s="33" t="s">
        <v>72</v>
      </c>
      <c r="C54" s="33" t="s">
        <v>33</v>
      </c>
      <c r="D54" s="33" t="s">
        <v>25</v>
      </c>
      <c r="E54" s="33">
        <v>0.21330035074509601</v>
      </c>
      <c r="F54" s="33">
        <v>0.43</v>
      </c>
      <c r="G54" s="33">
        <v>0.21329999999999999</v>
      </c>
      <c r="H54" s="33" t="s">
        <v>103</v>
      </c>
      <c r="I54" s="42" t="s">
        <v>74</v>
      </c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x14ac:dyDescent="0.2">
      <c r="A55" s="41" t="s">
        <v>184</v>
      </c>
      <c r="B55" s="33" t="s">
        <v>72</v>
      </c>
      <c r="C55" s="33" t="s">
        <v>33</v>
      </c>
      <c r="D55" s="33" t="s">
        <v>25</v>
      </c>
      <c r="E55" s="33">
        <v>0.96008309893391697</v>
      </c>
      <c r="F55" s="33">
        <v>1</v>
      </c>
      <c r="G55" s="33">
        <v>0.96008000000000004</v>
      </c>
      <c r="H55" s="33" t="s">
        <v>103</v>
      </c>
      <c r="I55" s="42" t="s">
        <v>74</v>
      </c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x14ac:dyDescent="0.2">
      <c r="A56" s="41" t="s">
        <v>143</v>
      </c>
      <c r="B56" s="33" t="s">
        <v>72</v>
      </c>
      <c r="C56" s="33" t="s">
        <v>33</v>
      </c>
      <c r="D56" s="33" t="s">
        <v>25</v>
      </c>
      <c r="E56" s="33">
        <v>0.22613083614239299</v>
      </c>
      <c r="F56" s="33">
        <v>0.44</v>
      </c>
      <c r="G56" s="33">
        <v>0.22613</v>
      </c>
      <c r="H56" s="33" t="s">
        <v>103</v>
      </c>
      <c r="I56" s="42" t="s">
        <v>74</v>
      </c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x14ac:dyDescent="0.2">
      <c r="A57" s="41" t="s">
        <v>102</v>
      </c>
      <c r="B57" s="33" t="s">
        <v>72</v>
      </c>
      <c r="C57" s="33" t="s">
        <v>33</v>
      </c>
      <c r="D57" s="33" t="s">
        <v>25</v>
      </c>
      <c r="E57" s="33">
        <v>9.0623584370551805E-2</v>
      </c>
      <c r="F57" s="33">
        <v>0.22</v>
      </c>
      <c r="G57" s="33">
        <v>9.0620000000000006E-2</v>
      </c>
      <c r="H57" s="33" t="s">
        <v>103</v>
      </c>
      <c r="I57" s="42" t="s">
        <v>74</v>
      </c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x14ac:dyDescent="0.2">
      <c r="A58" s="41" t="s">
        <v>88</v>
      </c>
      <c r="B58" s="33" t="s">
        <v>72</v>
      </c>
      <c r="C58" s="33" t="s">
        <v>33</v>
      </c>
      <c r="D58" s="33" t="s">
        <v>25</v>
      </c>
      <c r="E58" s="33">
        <v>4.8545777842130503E-2</v>
      </c>
      <c r="F58" s="33">
        <v>0.14000000000000001</v>
      </c>
      <c r="G58" s="33">
        <v>4.8550000000000003E-2</v>
      </c>
      <c r="H58" s="33" t="s">
        <v>97</v>
      </c>
      <c r="I58" s="42" t="s">
        <v>74</v>
      </c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x14ac:dyDescent="0.2">
      <c r="A59" s="41" t="s">
        <v>186</v>
      </c>
      <c r="B59" s="33" t="s">
        <v>72</v>
      </c>
      <c r="C59" s="33" t="s">
        <v>33</v>
      </c>
      <c r="D59" s="33" t="s">
        <v>25</v>
      </c>
      <c r="E59" s="33">
        <v>0.36663229165969302</v>
      </c>
      <c r="F59" s="33">
        <v>0.63</v>
      </c>
      <c r="G59" s="33">
        <v>0.36663000000000001</v>
      </c>
      <c r="H59" s="33" t="s">
        <v>103</v>
      </c>
      <c r="I59" s="42" t="s">
        <v>74</v>
      </c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x14ac:dyDescent="0.2">
      <c r="A60" s="41" t="s">
        <v>181</v>
      </c>
      <c r="B60" s="33" t="s">
        <v>72</v>
      </c>
      <c r="C60" s="33" t="s">
        <v>33</v>
      </c>
      <c r="D60" s="33" t="s">
        <v>25</v>
      </c>
      <c r="E60" s="33">
        <v>1</v>
      </c>
      <c r="F60" s="33">
        <v>1</v>
      </c>
      <c r="G60" s="33">
        <v>1</v>
      </c>
      <c r="H60" s="33" t="s">
        <v>103</v>
      </c>
      <c r="I60" s="42" t="s">
        <v>74</v>
      </c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x14ac:dyDescent="0.2">
      <c r="A61" s="41" t="s">
        <v>113</v>
      </c>
      <c r="B61" s="33" t="s">
        <v>72</v>
      </c>
      <c r="C61" s="33" t="s">
        <v>33</v>
      </c>
      <c r="D61" s="33" t="s">
        <v>25</v>
      </c>
      <c r="E61" s="33">
        <v>0.49255336906340103</v>
      </c>
      <c r="F61" s="33">
        <v>0.73</v>
      </c>
      <c r="G61" s="33">
        <v>0.49254999999999999</v>
      </c>
      <c r="H61" s="33" t="s">
        <v>103</v>
      </c>
      <c r="I61" s="42" t="s">
        <v>74</v>
      </c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x14ac:dyDescent="0.2">
      <c r="A62" s="41" t="s">
        <v>111</v>
      </c>
      <c r="B62" s="33" t="s">
        <v>72</v>
      </c>
      <c r="C62" s="33" t="s">
        <v>33</v>
      </c>
      <c r="D62" s="33" t="s">
        <v>25</v>
      </c>
      <c r="E62" s="33">
        <v>1</v>
      </c>
      <c r="F62" s="33">
        <v>1</v>
      </c>
      <c r="G62" s="33">
        <v>1</v>
      </c>
      <c r="H62" s="33" t="s">
        <v>103</v>
      </c>
      <c r="I62" s="42" t="s">
        <v>74</v>
      </c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x14ac:dyDescent="0.2">
      <c r="A63" s="41" t="s">
        <v>89</v>
      </c>
      <c r="B63" s="33" t="s">
        <v>72</v>
      </c>
      <c r="C63" s="33" t="s">
        <v>33</v>
      </c>
      <c r="D63" s="33" t="s">
        <v>25</v>
      </c>
      <c r="E63" s="33">
        <v>0.400765398797368</v>
      </c>
      <c r="F63" s="33">
        <v>0.63</v>
      </c>
      <c r="G63" s="33">
        <v>0.40077000000000002</v>
      </c>
      <c r="H63" s="33" t="s">
        <v>103</v>
      </c>
      <c r="I63" s="42" t="s">
        <v>74</v>
      </c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x14ac:dyDescent="0.2">
      <c r="A64" s="41" t="s">
        <v>145</v>
      </c>
      <c r="B64" s="33" t="s">
        <v>72</v>
      </c>
      <c r="C64" s="33" t="s">
        <v>33</v>
      </c>
      <c r="D64" s="33" t="s">
        <v>25</v>
      </c>
      <c r="E64" s="33">
        <v>0.400765398797368</v>
      </c>
      <c r="F64" s="33">
        <v>0.63</v>
      </c>
      <c r="G64" s="33">
        <v>0.40077000000000002</v>
      </c>
      <c r="H64" s="33" t="s">
        <v>103</v>
      </c>
      <c r="I64" s="42" t="s">
        <v>74</v>
      </c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x14ac:dyDescent="0.2">
      <c r="A65" s="41" t="s">
        <v>146</v>
      </c>
      <c r="B65" s="33" t="s">
        <v>72</v>
      </c>
      <c r="C65" s="33" t="s">
        <v>33</v>
      </c>
      <c r="D65" s="33" t="s">
        <v>25</v>
      </c>
      <c r="E65" s="33">
        <v>0.63070117749615096</v>
      </c>
      <c r="F65" s="33">
        <v>0.85</v>
      </c>
      <c r="G65" s="33">
        <v>0.63070000000000004</v>
      </c>
      <c r="H65" s="33" t="s">
        <v>103</v>
      </c>
      <c r="I65" s="42" t="s">
        <v>74</v>
      </c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x14ac:dyDescent="0.2">
      <c r="A66" s="41" t="s">
        <v>120</v>
      </c>
      <c r="B66" s="33" t="s">
        <v>72</v>
      </c>
      <c r="C66" s="33" t="s">
        <v>33</v>
      </c>
      <c r="D66" s="33" t="s">
        <v>25</v>
      </c>
      <c r="E66" s="33">
        <v>0.50710049819453495</v>
      </c>
      <c r="F66" s="33">
        <v>0.73</v>
      </c>
      <c r="G66" s="33">
        <v>0.5071</v>
      </c>
      <c r="H66" s="33" t="s">
        <v>103</v>
      </c>
      <c r="I66" s="42" t="s">
        <v>74</v>
      </c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x14ac:dyDescent="0.2">
      <c r="A67" s="41" t="s">
        <v>174</v>
      </c>
      <c r="B67" s="33" t="s">
        <v>72</v>
      </c>
      <c r="C67" s="33" t="s">
        <v>33</v>
      </c>
      <c r="D67" s="33" t="s">
        <v>25</v>
      </c>
      <c r="E67" s="33">
        <v>0.50710049819453495</v>
      </c>
      <c r="F67" s="33">
        <v>0.73</v>
      </c>
      <c r="G67" s="33">
        <v>0.5071</v>
      </c>
      <c r="H67" s="33" t="s">
        <v>103</v>
      </c>
      <c r="I67" s="42" t="s">
        <v>74</v>
      </c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x14ac:dyDescent="0.2">
      <c r="A68" s="41" t="s">
        <v>126</v>
      </c>
      <c r="B68" s="33" t="s">
        <v>72</v>
      </c>
      <c r="C68" s="33" t="s">
        <v>33</v>
      </c>
      <c r="D68" s="33" t="s">
        <v>25</v>
      </c>
      <c r="E68" s="33">
        <v>0.71637288334453797</v>
      </c>
      <c r="F68" s="33">
        <v>0.89</v>
      </c>
      <c r="G68" s="33">
        <v>0.71636999999999995</v>
      </c>
      <c r="H68" s="33" t="s">
        <v>103</v>
      </c>
      <c r="I68" s="42" t="s">
        <v>74</v>
      </c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x14ac:dyDescent="0.2">
      <c r="A69" s="41" t="s">
        <v>182</v>
      </c>
      <c r="B69" s="33" t="s">
        <v>72</v>
      </c>
      <c r="C69" s="33" t="s">
        <v>33</v>
      </c>
      <c r="D69" s="33" t="s">
        <v>25</v>
      </c>
      <c r="E69" s="33">
        <v>3.2020956061161503E-2</v>
      </c>
      <c r="F69" s="33">
        <v>9.9000000000000005E-2</v>
      </c>
      <c r="G69" s="33">
        <v>3.202E-2</v>
      </c>
      <c r="H69" s="33" t="s">
        <v>97</v>
      </c>
      <c r="I69" s="42" t="s">
        <v>74</v>
      </c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ht="15" thickBot="1" x14ac:dyDescent="0.25">
      <c r="A70" s="43" t="s">
        <v>115</v>
      </c>
      <c r="B70" s="44" t="s">
        <v>72</v>
      </c>
      <c r="C70" s="44" t="s">
        <v>33</v>
      </c>
      <c r="D70" s="44" t="s">
        <v>25</v>
      </c>
      <c r="E70" s="44">
        <v>1</v>
      </c>
      <c r="F70" s="44">
        <v>1</v>
      </c>
      <c r="G70" s="44">
        <v>1</v>
      </c>
      <c r="H70" s="44" t="s">
        <v>103</v>
      </c>
      <c r="I70" s="45" t="s">
        <v>74</v>
      </c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x14ac:dyDescent="0.2">
      <c r="A71" s="2"/>
      <c r="B71" s="2"/>
      <c r="C71" s="2"/>
      <c r="D71" s="2"/>
      <c r="E71" s="2"/>
      <c r="F71" s="2"/>
      <c r="G71" s="2"/>
      <c r="H71" s="2"/>
      <c r="I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s="2" customFormat="1" x14ac:dyDescent="0.2"/>
    <row r="73" spans="1:32" s="2" customFormat="1" ht="45" customHeight="1" x14ac:dyDescent="0.2"/>
    <row r="74" spans="1:32" s="2" customFormat="1" x14ac:dyDescent="0.2"/>
    <row r="75" spans="1:32" s="2" customFormat="1" x14ac:dyDescent="0.2"/>
    <row r="76" spans="1:32" s="2" customFormat="1" x14ac:dyDescent="0.2"/>
    <row r="77" spans="1:32" s="2" customFormat="1" x14ac:dyDescent="0.2"/>
    <row r="78" spans="1:32" s="2" customFormat="1" x14ac:dyDescent="0.2"/>
    <row r="79" spans="1:32" s="2" customFormat="1" x14ac:dyDescent="0.2"/>
    <row r="80" spans="1:32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pans="1:32" s="2" customFormat="1" x14ac:dyDescent="0.2"/>
    <row r="178" spans="1:32" s="2" customFormat="1" x14ac:dyDescent="0.2"/>
    <row r="179" spans="1:32" s="2" customFormat="1" x14ac:dyDescent="0.2"/>
    <row r="180" spans="1:32" s="2" customFormat="1" x14ac:dyDescent="0.2"/>
    <row r="181" spans="1:32" s="2" customFormat="1" x14ac:dyDescent="0.2"/>
    <row r="182" spans="1:32" s="2" customFormat="1" x14ac:dyDescent="0.2"/>
    <row r="183" spans="1:32" s="2" customFormat="1" x14ac:dyDescent="0.2"/>
    <row r="184" spans="1:32" s="2" customFormat="1" x14ac:dyDescent="0.2"/>
    <row r="185" spans="1:32" s="2" customFormat="1" x14ac:dyDescent="0.2"/>
    <row r="186" spans="1:32" s="2" customFormat="1" x14ac:dyDescent="0.2"/>
    <row r="187" spans="1:32" s="2" customFormat="1" x14ac:dyDescent="0.2"/>
    <row r="188" spans="1:32" s="2" customFormat="1" x14ac:dyDescent="0.2"/>
    <row r="189" spans="1:32" s="2" customFormat="1" x14ac:dyDescent="0.2"/>
    <row r="190" spans="1:32" s="2" customFormat="1" x14ac:dyDescent="0.2"/>
    <row r="191" spans="1:32" s="2" customFormat="1" x14ac:dyDescent="0.2"/>
    <row r="192" spans="1:32" x14ac:dyDescent="0.2">
      <c r="A192" s="2"/>
      <c r="B192" s="2"/>
      <c r="C192" s="2"/>
      <c r="D192" s="2"/>
      <c r="E192" s="2"/>
      <c r="F192" s="2"/>
      <c r="G192" s="2"/>
      <c r="H192" s="2"/>
      <c r="I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x14ac:dyDescent="0.2">
      <c r="A193" s="2"/>
      <c r="B193" s="2"/>
      <c r="C193" s="2"/>
      <c r="D193" s="2"/>
      <c r="E193" s="2"/>
      <c r="F193" s="2"/>
      <c r="G193" s="2"/>
      <c r="H193" s="2"/>
      <c r="I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x14ac:dyDescent="0.2">
      <c r="A194" s="2"/>
      <c r="B194" s="2"/>
      <c r="C194" s="2"/>
      <c r="D194" s="2"/>
      <c r="E194" s="2"/>
      <c r="F194" s="2"/>
      <c r="G194" s="2"/>
      <c r="H194" s="2"/>
      <c r="I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x14ac:dyDescent="0.2">
      <c r="A195" s="2"/>
      <c r="B195" s="2"/>
      <c r="C195" s="2"/>
      <c r="D195" s="2"/>
      <c r="E195" s="2"/>
      <c r="F195" s="2"/>
      <c r="G195" s="2"/>
      <c r="H195" s="2"/>
      <c r="I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x14ac:dyDescent="0.2">
      <c r="A196" s="2"/>
      <c r="B196" s="2"/>
      <c r="C196" s="2"/>
      <c r="D196" s="2"/>
      <c r="E196" s="2"/>
      <c r="F196" s="2"/>
      <c r="G196" s="2"/>
      <c r="H196" s="2"/>
      <c r="I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x14ac:dyDescent="0.2">
      <c r="A197" s="2"/>
      <c r="B197" s="2"/>
      <c r="C197" s="2"/>
      <c r="D197" s="2"/>
      <c r="E197" s="2"/>
      <c r="F197" s="2"/>
      <c r="G197" s="2"/>
      <c r="H197" s="2"/>
      <c r="I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x14ac:dyDescent="0.2">
      <c r="A198" s="2"/>
      <c r="B198" s="2"/>
      <c r="C198" s="2"/>
      <c r="D198" s="2"/>
      <c r="E198" s="2"/>
      <c r="F198" s="2"/>
      <c r="G198" s="2"/>
      <c r="H198" s="2"/>
      <c r="I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x14ac:dyDescent="0.2">
      <c r="A199" s="2"/>
      <c r="B199" s="2"/>
      <c r="C199" s="2"/>
      <c r="D199" s="2"/>
      <c r="E199" s="2"/>
      <c r="F199" s="2"/>
      <c r="G199" s="2"/>
      <c r="H199" s="2"/>
      <c r="I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x14ac:dyDescent="0.2">
      <c r="A200" s="2"/>
      <c r="B200" s="2"/>
      <c r="C200" s="2"/>
      <c r="D200" s="2"/>
      <c r="E200" s="2"/>
      <c r="F200" s="2"/>
      <c r="G200" s="2"/>
      <c r="H200" s="2"/>
      <c r="I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x14ac:dyDescent="0.2">
      <c r="A201" s="2"/>
      <c r="B201" s="2"/>
      <c r="C201" s="2"/>
      <c r="D201" s="2"/>
      <c r="E201" s="2"/>
      <c r="F201" s="2"/>
      <c r="G201" s="2"/>
      <c r="H201" s="2"/>
      <c r="I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x14ac:dyDescent="0.2">
      <c r="A202" s="2"/>
      <c r="B202" s="2"/>
      <c r="C202" s="2"/>
      <c r="D202" s="2"/>
      <c r="E202" s="2"/>
      <c r="F202" s="2"/>
      <c r="G202" s="2"/>
      <c r="H202" s="2"/>
      <c r="I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x14ac:dyDescent="0.2">
      <c r="A203" s="2"/>
      <c r="B203" s="2"/>
      <c r="C203" s="2"/>
      <c r="D203" s="2"/>
      <c r="E203" s="2"/>
      <c r="F203" s="2"/>
      <c r="G203" s="2"/>
      <c r="H203" s="2"/>
      <c r="I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x14ac:dyDescent="0.2">
      <c r="A204" s="2"/>
      <c r="B204" s="2"/>
      <c r="C204" s="2"/>
      <c r="D204" s="2"/>
      <c r="E204" s="2"/>
      <c r="F204" s="2"/>
      <c r="G204" s="2"/>
      <c r="H204" s="2"/>
      <c r="I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x14ac:dyDescent="0.2">
      <c r="A205" s="2"/>
      <c r="B205" s="2"/>
      <c r="C205" s="2"/>
      <c r="D205" s="2"/>
      <c r="E205" s="2"/>
      <c r="F205" s="2"/>
      <c r="G205" s="2"/>
      <c r="H205" s="2"/>
      <c r="I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x14ac:dyDescent="0.2">
      <c r="A206" s="2"/>
      <c r="B206" s="2"/>
      <c r="C206" s="2"/>
      <c r="D206" s="2"/>
      <c r="E206" s="2"/>
      <c r="F206" s="2"/>
      <c r="G206" s="2"/>
      <c r="H206" s="2"/>
      <c r="I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x14ac:dyDescent="0.2">
      <c r="A207" s="2"/>
      <c r="B207" s="2"/>
      <c r="C207" s="2"/>
      <c r="D207" s="2"/>
      <c r="E207" s="2"/>
      <c r="F207" s="2"/>
      <c r="G207" s="2"/>
      <c r="H207" s="2"/>
      <c r="I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x14ac:dyDescent="0.2">
      <c r="A208" s="2"/>
      <c r="B208" s="2"/>
      <c r="C208" s="2"/>
      <c r="D208" s="2"/>
      <c r="E208" s="2"/>
      <c r="F208" s="2"/>
      <c r="G208" s="2"/>
      <c r="H208" s="2"/>
      <c r="I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x14ac:dyDescent="0.2">
      <c r="A209" s="2"/>
      <c r="B209" s="2"/>
      <c r="C209" s="2"/>
      <c r="D209" s="2"/>
      <c r="E209" s="2"/>
      <c r="F209" s="2"/>
      <c r="G209" s="2"/>
      <c r="H209" s="2"/>
      <c r="I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x14ac:dyDescent="0.2">
      <c r="A210" s="2"/>
      <c r="B210" s="2"/>
      <c r="C210" s="2"/>
      <c r="D210" s="2"/>
      <c r="E210" s="2"/>
      <c r="F210" s="2"/>
      <c r="G210" s="2"/>
      <c r="H210" s="2"/>
      <c r="I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x14ac:dyDescent="0.2">
      <c r="A211" s="2"/>
      <c r="B211" s="2"/>
      <c r="C211" s="2"/>
      <c r="D211" s="2"/>
      <c r="E211" s="2"/>
      <c r="F211" s="2"/>
      <c r="G211" s="2"/>
      <c r="H211" s="2"/>
      <c r="I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x14ac:dyDescent="0.2">
      <c r="A212" s="2"/>
      <c r="B212" s="2"/>
      <c r="C212" s="2"/>
      <c r="D212" s="2"/>
      <c r="E212" s="2"/>
      <c r="F212" s="2"/>
      <c r="G212" s="2"/>
      <c r="H212" s="2"/>
      <c r="I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x14ac:dyDescent="0.2">
      <c r="A213" s="2"/>
      <c r="B213" s="2"/>
      <c r="C213" s="2"/>
      <c r="D213" s="2"/>
      <c r="E213" s="2"/>
      <c r="F213" s="2"/>
      <c r="G213" s="2"/>
      <c r="H213" s="2"/>
      <c r="I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x14ac:dyDescent="0.2">
      <c r="A214" s="2"/>
      <c r="B214" s="2"/>
      <c r="C214" s="2"/>
      <c r="D214" s="2"/>
      <c r="E214" s="2"/>
      <c r="F214" s="2"/>
      <c r="G214" s="2"/>
      <c r="H214" s="2"/>
      <c r="I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x14ac:dyDescent="0.2">
      <c r="A215" s="2"/>
      <c r="B215" s="2"/>
      <c r="C215" s="2"/>
      <c r="D215" s="2"/>
      <c r="E215" s="2"/>
      <c r="F215" s="2"/>
      <c r="G215" s="2"/>
      <c r="H215" s="2"/>
      <c r="I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x14ac:dyDescent="0.2">
      <c r="A216" s="2"/>
      <c r="B216" s="2"/>
      <c r="C216" s="2"/>
      <c r="D216" s="2"/>
      <c r="E216" s="2"/>
      <c r="F216" s="2"/>
      <c r="G216" s="2"/>
      <c r="H216" s="2"/>
      <c r="I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x14ac:dyDescent="0.2">
      <c r="A217" s="2"/>
      <c r="B217" s="2"/>
      <c r="C217" s="2"/>
      <c r="D217" s="2"/>
      <c r="E217" s="2"/>
      <c r="F217" s="2"/>
      <c r="G217" s="2"/>
      <c r="H217" s="2"/>
      <c r="I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x14ac:dyDescent="0.2">
      <c r="A218" s="2"/>
      <c r="B218" s="2"/>
      <c r="C218" s="2"/>
      <c r="D218" s="2"/>
      <c r="E218" s="2"/>
      <c r="F218" s="2"/>
      <c r="G218" s="2"/>
      <c r="H218" s="2"/>
      <c r="I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x14ac:dyDescent="0.2">
      <c r="A219" s="2"/>
      <c r="B219" s="2"/>
      <c r="C219" s="2"/>
      <c r="D219" s="2"/>
      <c r="E219" s="2"/>
      <c r="F219" s="2"/>
      <c r="G219" s="2"/>
      <c r="H219" s="2"/>
      <c r="I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x14ac:dyDescent="0.2">
      <c r="A220" s="2"/>
      <c r="B220" s="2"/>
      <c r="C220" s="2"/>
      <c r="D220" s="2"/>
      <c r="E220" s="2"/>
      <c r="F220" s="2"/>
      <c r="G220" s="2"/>
      <c r="H220" s="2"/>
      <c r="I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x14ac:dyDescent="0.2">
      <c r="A221" s="2"/>
      <c r="B221" s="2"/>
      <c r="C221" s="2"/>
      <c r="D221" s="2"/>
      <c r="E221" s="2"/>
      <c r="F221" s="2"/>
      <c r="G221" s="2"/>
      <c r="H221" s="2"/>
      <c r="I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x14ac:dyDescent="0.2">
      <c r="A222" s="2"/>
      <c r="B222" s="2"/>
      <c r="C222" s="2"/>
      <c r="D222" s="2"/>
      <c r="E222" s="2"/>
      <c r="F222" s="2"/>
      <c r="G222" s="2"/>
      <c r="H222" s="2"/>
      <c r="I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x14ac:dyDescent="0.2">
      <c r="A223" s="2"/>
      <c r="B223" s="2"/>
      <c r="C223" s="2"/>
      <c r="D223" s="2"/>
      <c r="E223" s="2"/>
      <c r="F223" s="2"/>
      <c r="G223" s="2"/>
      <c r="H223" s="2"/>
      <c r="I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x14ac:dyDescent="0.2">
      <c r="A224" s="2"/>
      <c r="B224" s="2"/>
      <c r="C224" s="2"/>
      <c r="D224" s="2"/>
      <c r="E224" s="2"/>
      <c r="F224" s="2"/>
      <c r="G224" s="2"/>
      <c r="H224" s="2"/>
      <c r="I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x14ac:dyDescent="0.2">
      <c r="A225" s="2"/>
      <c r="B225" s="2"/>
      <c r="C225" s="2"/>
      <c r="D225" s="2"/>
      <c r="E225" s="2"/>
      <c r="F225" s="2"/>
      <c r="G225" s="2"/>
      <c r="H225" s="2"/>
      <c r="I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x14ac:dyDescent="0.2">
      <c r="A226" s="2"/>
      <c r="B226" s="2"/>
      <c r="C226" s="2"/>
      <c r="D226" s="2"/>
      <c r="E226" s="2"/>
      <c r="F226" s="2"/>
      <c r="G226" s="2"/>
      <c r="H226" s="2"/>
      <c r="I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x14ac:dyDescent="0.2">
      <c r="A227" s="2"/>
      <c r="B227" s="2"/>
      <c r="C227" s="2"/>
      <c r="D227" s="2"/>
      <c r="E227" s="2"/>
      <c r="F227" s="2"/>
      <c r="G227" s="2"/>
      <c r="H227" s="2"/>
      <c r="I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x14ac:dyDescent="0.2">
      <c r="A228" s="2"/>
      <c r="B228" s="2"/>
      <c r="C228" s="2"/>
      <c r="D228" s="2"/>
      <c r="E228" s="2"/>
      <c r="F228" s="2"/>
      <c r="G228" s="2"/>
      <c r="H228" s="2"/>
      <c r="I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x14ac:dyDescent="0.2">
      <c r="A229" s="2"/>
      <c r="B229" s="2"/>
      <c r="C229" s="2"/>
      <c r="D229" s="2"/>
      <c r="E229" s="2"/>
      <c r="F229" s="2"/>
      <c r="G229" s="2"/>
      <c r="H229" s="2"/>
      <c r="I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x14ac:dyDescent="0.2">
      <c r="A230" s="2"/>
      <c r="B230" s="2"/>
      <c r="C230" s="2"/>
      <c r="D230" s="2"/>
      <c r="E230" s="2"/>
      <c r="F230" s="2"/>
      <c r="G230" s="2"/>
      <c r="H230" s="2"/>
      <c r="I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x14ac:dyDescent="0.2">
      <c r="A231" s="2"/>
      <c r="B231" s="2"/>
      <c r="C231" s="2"/>
      <c r="D231" s="2"/>
      <c r="E231" s="2"/>
      <c r="F231" s="2"/>
      <c r="G231" s="2"/>
      <c r="H231" s="2"/>
      <c r="I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x14ac:dyDescent="0.2">
      <c r="A232" s="2"/>
      <c r="B232" s="2"/>
      <c r="C232" s="2"/>
      <c r="D232" s="2"/>
      <c r="E232" s="2"/>
      <c r="F232" s="2"/>
      <c r="G232" s="2"/>
      <c r="H232" s="2"/>
      <c r="I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x14ac:dyDescent="0.2">
      <c r="A233" s="2"/>
      <c r="B233" s="2"/>
      <c r="C233" s="2"/>
      <c r="D233" s="2"/>
      <c r="E233" s="2"/>
      <c r="F233" s="2"/>
      <c r="G233" s="2"/>
      <c r="H233" s="2"/>
      <c r="I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x14ac:dyDescent="0.2">
      <c r="A234" s="2"/>
      <c r="B234" s="2"/>
      <c r="C234" s="2"/>
      <c r="D234" s="2"/>
      <c r="E234" s="2"/>
      <c r="F234" s="2"/>
      <c r="G234" s="2"/>
      <c r="H234" s="2"/>
      <c r="I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x14ac:dyDescent="0.2">
      <c r="A235" s="2"/>
      <c r="B235" s="2"/>
      <c r="C235" s="2"/>
      <c r="D235" s="2"/>
      <c r="E235" s="2"/>
      <c r="F235" s="2"/>
      <c r="G235" s="2"/>
      <c r="H235" s="2"/>
      <c r="I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x14ac:dyDescent="0.2">
      <c r="A236" s="2"/>
      <c r="B236" s="2"/>
      <c r="C236" s="2"/>
      <c r="D236" s="2"/>
      <c r="E236" s="2"/>
      <c r="F236" s="2"/>
      <c r="G236" s="2"/>
      <c r="H236" s="2"/>
      <c r="I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x14ac:dyDescent="0.2">
      <c r="A237" s="2"/>
      <c r="B237" s="2"/>
      <c r="C237" s="2"/>
      <c r="D237" s="2"/>
      <c r="E237" s="2"/>
      <c r="F237" s="2"/>
      <c r="G237" s="2"/>
      <c r="H237" s="2"/>
      <c r="I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x14ac:dyDescent="0.2">
      <c r="A238" s="2"/>
      <c r="B238" s="2"/>
      <c r="C238" s="2"/>
      <c r="D238" s="2"/>
      <c r="E238" s="2"/>
      <c r="F238" s="2"/>
      <c r="G238" s="2"/>
      <c r="H238" s="2"/>
      <c r="I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x14ac:dyDescent="0.2">
      <c r="A239" s="2"/>
      <c r="B239" s="2"/>
      <c r="C239" s="2"/>
      <c r="D239" s="2"/>
      <c r="E239" s="2"/>
      <c r="F239" s="2"/>
      <c r="G239" s="2"/>
      <c r="H239" s="2"/>
      <c r="I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x14ac:dyDescent="0.2">
      <c r="A240" s="2"/>
      <c r="B240" s="2"/>
      <c r="C240" s="2"/>
      <c r="D240" s="2"/>
      <c r="E240" s="2"/>
      <c r="F240" s="2"/>
      <c r="G240" s="2"/>
      <c r="H240" s="2"/>
      <c r="I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x14ac:dyDescent="0.2">
      <c r="A241" s="2"/>
      <c r="B241" s="2"/>
      <c r="C241" s="2"/>
      <c r="D241" s="2"/>
      <c r="E241" s="2"/>
      <c r="F241" s="2"/>
      <c r="G241" s="2"/>
      <c r="H241" s="2"/>
      <c r="I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x14ac:dyDescent="0.2">
      <c r="A242" s="2"/>
      <c r="B242" s="2"/>
      <c r="C242" s="2"/>
      <c r="D242" s="2"/>
      <c r="E242" s="2"/>
      <c r="F242" s="2"/>
      <c r="G242" s="2"/>
      <c r="H242" s="2"/>
      <c r="I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x14ac:dyDescent="0.2">
      <c r="A243" s="2"/>
      <c r="B243" s="2"/>
      <c r="C243" s="2"/>
      <c r="D243" s="2"/>
      <c r="E243" s="2"/>
      <c r="F243" s="2"/>
      <c r="G243" s="2"/>
      <c r="H243" s="2"/>
      <c r="I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x14ac:dyDescent="0.2">
      <c r="A244" s="2"/>
      <c r="B244" s="2"/>
      <c r="C244" s="2"/>
      <c r="D244" s="2"/>
      <c r="E244" s="2"/>
      <c r="F244" s="2"/>
      <c r="G244" s="2"/>
      <c r="H244" s="2"/>
      <c r="I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x14ac:dyDescent="0.2">
      <c r="A245" s="2"/>
      <c r="B245" s="2"/>
      <c r="C245" s="2"/>
      <c r="D245" s="2"/>
      <c r="E245" s="2"/>
      <c r="F245" s="2"/>
      <c r="G245" s="2"/>
      <c r="H245" s="2"/>
      <c r="I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x14ac:dyDescent="0.2">
      <c r="A246" s="2"/>
      <c r="B246" s="2"/>
      <c r="C246" s="2"/>
      <c r="D246" s="2"/>
      <c r="E246" s="2"/>
      <c r="F246" s="2"/>
      <c r="G246" s="2"/>
      <c r="H246" s="2"/>
      <c r="I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x14ac:dyDescent="0.2">
      <c r="A247" s="2"/>
      <c r="B247" s="2"/>
      <c r="C247" s="2"/>
      <c r="D247" s="2"/>
      <c r="E247" s="2"/>
      <c r="F247" s="2"/>
      <c r="G247" s="2"/>
      <c r="H247" s="2"/>
      <c r="I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x14ac:dyDescent="0.2">
      <c r="A248" s="2"/>
      <c r="B248" s="2"/>
      <c r="C248" s="2"/>
      <c r="D248" s="2"/>
      <c r="E248" s="2"/>
      <c r="F248" s="2"/>
      <c r="G248" s="2"/>
      <c r="H248" s="2"/>
      <c r="I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x14ac:dyDescent="0.2">
      <c r="A249" s="2"/>
      <c r="B249" s="2"/>
      <c r="C249" s="2"/>
      <c r="D249" s="2"/>
      <c r="E249" s="2"/>
      <c r="F249" s="2"/>
      <c r="G249" s="2"/>
      <c r="H249" s="2"/>
      <c r="I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x14ac:dyDescent="0.2">
      <c r="A250" s="2"/>
      <c r="B250" s="2"/>
      <c r="C250" s="2"/>
      <c r="D250" s="2"/>
      <c r="E250" s="2"/>
      <c r="F250" s="2"/>
      <c r="G250" s="2"/>
      <c r="H250" s="2"/>
      <c r="I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x14ac:dyDescent="0.2">
      <c r="A251" s="2"/>
      <c r="B251" s="2"/>
      <c r="C251" s="2"/>
      <c r="D251" s="2"/>
      <c r="E251" s="2"/>
      <c r="F251" s="2"/>
      <c r="G251" s="2"/>
      <c r="H251" s="2"/>
      <c r="I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x14ac:dyDescent="0.2">
      <c r="A252" s="2"/>
      <c r="B252" s="2"/>
      <c r="C252" s="2"/>
      <c r="D252" s="2"/>
      <c r="E252" s="2"/>
      <c r="F252" s="2"/>
      <c r="G252" s="2"/>
      <c r="H252" s="2"/>
      <c r="I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x14ac:dyDescent="0.2">
      <c r="A253" s="2"/>
      <c r="B253" s="2"/>
      <c r="C253" s="2"/>
      <c r="D253" s="2"/>
      <c r="E253" s="2"/>
      <c r="F253" s="2"/>
      <c r="G253" s="2"/>
      <c r="H253" s="2"/>
      <c r="I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x14ac:dyDescent="0.2">
      <c r="A254" s="2"/>
      <c r="B254" s="2"/>
      <c r="C254" s="2"/>
      <c r="D254" s="2"/>
      <c r="E254" s="2"/>
      <c r="F254" s="2"/>
      <c r="G254" s="2"/>
      <c r="H254" s="2"/>
      <c r="I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x14ac:dyDescent="0.2">
      <c r="A255" s="2"/>
      <c r="B255" s="2"/>
      <c r="C255" s="2"/>
      <c r="D255" s="2"/>
      <c r="E255" s="2"/>
      <c r="F255" s="2"/>
      <c r="G255" s="2"/>
      <c r="H255" s="2"/>
      <c r="I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x14ac:dyDescent="0.2">
      <c r="A256" s="2"/>
      <c r="B256" s="2"/>
      <c r="C256" s="2"/>
      <c r="D256" s="2"/>
      <c r="E256" s="2"/>
      <c r="F256" s="2"/>
      <c r="G256" s="2"/>
      <c r="H256" s="2"/>
      <c r="I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x14ac:dyDescent="0.2">
      <c r="A257" s="2"/>
      <c r="B257" s="2"/>
      <c r="C257" s="2"/>
      <c r="D257" s="2"/>
      <c r="E257" s="2"/>
      <c r="F257" s="2"/>
      <c r="G257" s="2"/>
      <c r="H257" s="2"/>
      <c r="I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x14ac:dyDescent="0.2">
      <c r="A258" s="2"/>
      <c r="B258" s="2"/>
      <c r="C258" s="2"/>
      <c r="D258" s="2"/>
      <c r="E258" s="2"/>
      <c r="F258" s="2"/>
      <c r="G258" s="2"/>
      <c r="H258" s="2"/>
      <c r="I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x14ac:dyDescent="0.2">
      <c r="A259" s="2"/>
      <c r="B259" s="2"/>
      <c r="C259" s="2"/>
      <c r="D259" s="2"/>
      <c r="E259" s="2"/>
      <c r="F259" s="2"/>
      <c r="G259" s="2"/>
      <c r="H259" s="2"/>
      <c r="I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x14ac:dyDescent="0.2">
      <c r="A260" s="2"/>
      <c r="B260" s="2"/>
      <c r="C260" s="2"/>
      <c r="D260" s="2"/>
      <c r="E260" s="2"/>
      <c r="F260" s="2"/>
      <c r="G260" s="2"/>
      <c r="H260" s="2"/>
      <c r="I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x14ac:dyDescent="0.2">
      <c r="A261" s="2"/>
      <c r="B261" s="2"/>
      <c r="C261" s="2"/>
      <c r="D261" s="2"/>
      <c r="E261" s="2"/>
      <c r="F261" s="2"/>
      <c r="G261" s="2"/>
      <c r="H261" s="2"/>
      <c r="I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x14ac:dyDescent="0.2">
      <c r="A262" s="2"/>
      <c r="B262" s="2"/>
      <c r="C262" s="2"/>
      <c r="D262" s="2"/>
      <c r="E262" s="2"/>
      <c r="F262" s="2"/>
      <c r="G262" s="2"/>
      <c r="H262" s="2"/>
      <c r="I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x14ac:dyDescent="0.2">
      <c r="A263" s="2"/>
      <c r="B263" s="2"/>
      <c r="C263" s="2"/>
      <c r="D263" s="2"/>
      <c r="E263" s="2"/>
      <c r="F263" s="2"/>
      <c r="G263" s="2"/>
      <c r="H263" s="2"/>
      <c r="I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x14ac:dyDescent="0.2">
      <c r="A264" s="2"/>
      <c r="B264" s="2"/>
      <c r="C264" s="2"/>
      <c r="D264" s="2"/>
      <c r="E264" s="2"/>
      <c r="F264" s="2"/>
      <c r="G264" s="2"/>
      <c r="H264" s="2"/>
      <c r="I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x14ac:dyDescent="0.2">
      <c r="A265" s="2"/>
      <c r="B265" s="2"/>
      <c r="C265" s="2"/>
      <c r="D265" s="2"/>
      <c r="E265" s="2"/>
      <c r="F265" s="2"/>
      <c r="G265" s="2"/>
      <c r="H265" s="2"/>
      <c r="I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x14ac:dyDescent="0.2">
      <c r="A266" s="2"/>
      <c r="B266" s="2"/>
      <c r="C266" s="2"/>
      <c r="D266" s="2"/>
      <c r="E266" s="2"/>
      <c r="F266" s="2"/>
      <c r="G266" s="2"/>
      <c r="H266" s="2"/>
      <c r="I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x14ac:dyDescent="0.2">
      <c r="A267" s="2"/>
      <c r="B267" s="2"/>
      <c r="C267" s="2"/>
      <c r="D267" s="2"/>
      <c r="E267" s="2"/>
      <c r="F267" s="2"/>
      <c r="G267" s="2"/>
      <c r="H267" s="2"/>
      <c r="I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x14ac:dyDescent="0.2">
      <c r="A268" s="2"/>
      <c r="B268" s="2"/>
      <c r="C268" s="2"/>
      <c r="D268" s="2"/>
      <c r="E268" s="2"/>
      <c r="F268" s="2"/>
      <c r="G268" s="2"/>
      <c r="H268" s="2"/>
      <c r="I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x14ac:dyDescent="0.2">
      <c r="A269" s="2"/>
      <c r="B269" s="2"/>
      <c r="C269" s="2"/>
      <c r="D269" s="2"/>
      <c r="E269" s="2"/>
      <c r="F269" s="2"/>
      <c r="G269" s="2"/>
      <c r="H269" s="2"/>
      <c r="I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x14ac:dyDescent="0.2">
      <c r="A270" s="2"/>
      <c r="B270" s="2"/>
      <c r="C270" s="2"/>
      <c r="D270" s="2"/>
      <c r="E270" s="2"/>
      <c r="F270" s="2"/>
      <c r="G270" s="2"/>
      <c r="H270" s="2"/>
      <c r="I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x14ac:dyDescent="0.2">
      <c r="A271" s="2"/>
      <c r="B271" s="2"/>
      <c r="C271" s="2"/>
      <c r="D271" s="2"/>
      <c r="E271" s="2"/>
      <c r="F271" s="2"/>
      <c r="G271" s="2"/>
      <c r="H271" s="2"/>
      <c r="I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x14ac:dyDescent="0.2">
      <c r="A272" s="2"/>
      <c r="B272" s="2"/>
      <c r="C272" s="2"/>
      <c r="D272" s="2"/>
      <c r="E272" s="2"/>
      <c r="F272" s="2"/>
      <c r="G272" s="2"/>
      <c r="H272" s="2"/>
      <c r="I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x14ac:dyDescent="0.2">
      <c r="A273" s="2"/>
      <c r="B273" s="2"/>
      <c r="C273" s="2"/>
      <c r="D273" s="2"/>
      <c r="E273" s="2"/>
      <c r="F273" s="2"/>
      <c r="G273" s="2"/>
      <c r="H273" s="2"/>
      <c r="I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x14ac:dyDescent="0.2">
      <c r="A274" s="2"/>
      <c r="B274" s="2"/>
      <c r="C274" s="2"/>
      <c r="D274" s="2"/>
      <c r="E274" s="2"/>
      <c r="F274" s="2"/>
      <c r="G274" s="2"/>
      <c r="H274" s="2"/>
      <c r="I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x14ac:dyDescent="0.2">
      <c r="A275" s="2"/>
      <c r="B275" s="2"/>
      <c r="C275" s="2"/>
      <c r="D275" s="2"/>
      <c r="E275" s="2"/>
      <c r="F275" s="2"/>
      <c r="G275" s="2"/>
      <c r="H275" s="2"/>
      <c r="I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x14ac:dyDescent="0.2">
      <c r="A276" s="2"/>
      <c r="B276" s="2"/>
      <c r="C276" s="2"/>
      <c r="D276" s="2"/>
      <c r="E276" s="2"/>
      <c r="F276" s="2"/>
      <c r="G276" s="2"/>
      <c r="H276" s="2"/>
      <c r="I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x14ac:dyDescent="0.2">
      <c r="A277" s="2"/>
      <c r="B277" s="2"/>
      <c r="C277" s="2"/>
      <c r="D277" s="2"/>
      <c r="E277" s="2"/>
      <c r="F277" s="2"/>
      <c r="G277" s="2"/>
      <c r="H277" s="2"/>
      <c r="I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x14ac:dyDescent="0.2">
      <c r="A278" s="2"/>
      <c r="B278" s="2"/>
      <c r="C278" s="2"/>
      <c r="D278" s="2"/>
      <c r="E278" s="2"/>
      <c r="F278" s="2"/>
      <c r="G278" s="2"/>
      <c r="H278" s="2"/>
      <c r="I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x14ac:dyDescent="0.2">
      <c r="A279" s="2"/>
      <c r="B279" s="2"/>
      <c r="C279" s="2"/>
      <c r="D279" s="2"/>
      <c r="E279" s="2"/>
      <c r="F279" s="2"/>
      <c r="G279" s="2"/>
      <c r="H279" s="2"/>
      <c r="I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x14ac:dyDescent="0.2">
      <c r="A280" s="2"/>
      <c r="B280" s="2"/>
      <c r="C280" s="2"/>
      <c r="D280" s="2"/>
      <c r="E280" s="2"/>
      <c r="F280" s="2"/>
      <c r="G280" s="2"/>
      <c r="H280" s="2"/>
      <c r="I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x14ac:dyDescent="0.2">
      <c r="A281" s="2"/>
      <c r="B281" s="2"/>
      <c r="C281" s="2"/>
      <c r="D281" s="2"/>
      <c r="E281" s="2"/>
      <c r="F281" s="2"/>
      <c r="G281" s="2"/>
      <c r="H281" s="2"/>
      <c r="I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x14ac:dyDescent="0.2">
      <c r="A282" s="2"/>
      <c r="B282" s="2"/>
      <c r="C282" s="2"/>
      <c r="D282" s="2"/>
      <c r="E282" s="2"/>
      <c r="F282" s="2"/>
      <c r="G282" s="2"/>
      <c r="H282" s="2"/>
      <c r="I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x14ac:dyDescent="0.2">
      <c r="A283" s="2"/>
      <c r="B283" s="2"/>
      <c r="C283" s="2"/>
      <c r="D283" s="2"/>
      <c r="E283" s="2"/>
      <c r="F283" s="2"/>
      <c r="G283" s="2"/>
      <c r="H283" s="2"/>
      <c r="I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x14ac:dyDescent="0.2">
      <c r="A284" s="2"/>
      <c r="B284" s="2"/>
      <c r="C284" s="2"/>
      <c r="D284" s="2"/>
      <c r="E284" s="2"/>
      <c r="F284" s="2"/>
      <c r="G284" s="2"/>
      <c r="H284" s="2"/>
      <c r="I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x14ac:dyDescent="0.2">
      <c r="A285" s="2"/>
      <c r="B285" s="2"/>
      <c r="C285" s="2"/>
      <c r="D285" s="2"/>
      <c r="E285" s="2"/>
      <c r="F285" s="2"/>
      <c r="G285" s="2"/>
      <c r="H285" s="2"/>
      <c r="I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x14ac:dyDescent="0.2">
      <c r="A286" s="2"/>
      <c r="B286" s="2"/>
      <c r="C286" s="2"/>
      <c r="D286" s="2"/>
      <c r="E286" s="2"/>
      <c r="F286" s="2"/>
      <c r="G286" s="2"/>
      <c r="H286" s="2"/>
      <c r="I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x14ac:dyDescent="0.2">
      <c r="A287" s="2"/>
      <c r="B287" s="2"/>
      <c r="C287" s="2"/>
      <c r="D287" s="2"/>
      <c r="E287" s="2"/>
      <c r="F287" s="2"/>
      <c r="G287" s="2"/>
      <c r="H287" s="2"/>
      <c r="I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x14ac:dyDescent="0.2">
      <c r="A288" s="2"/>
      <c r="B288" s="2"/>
      <c r="C288" s="2"/>
      <c r="D288" s="2"/>
      <c r="E288" s="2"/>
      <c r="F288" s="2"/>
      <c r="G288" s="2"/>
      <c r="H288" s="2"/>
      <c r="I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x14ac:dyDescent="0.2">
      <c r="A289" s="2"/>
      <c r="B289" s="2"/>
      <c r="C289" s="2"/>
      <c r="D289" s="2"/>
      <c r="E289" s="2"/>
      <c r="F289" s="2"/>
      <c r="G289" s="2"/>
      <c r="H289" s="2"/>
      <c r="I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x14ac:dyDescent="0.2">
      <c r="A290" s="2"/>
      <c r="B290" s="2"/>
      <c r="C290" s="2"/>
      <c r="D290" s="2"/>
      <c r="E290" s="2"/>
      <c r="F290" s="2"/>
      <c r="G290" s="2"/>
      <c r="H290" s="2"/>
      <c r="I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x14ac:dyDescent="0.2">
      <c r="A291" s="2"/>
      <c r="B291" s="2"/>
      <c r="C291" s="2"/>
      <c r="D291" s="2"/>
      <c r="E291" s="2"/>
      <c r="F291" s="2"/>
      <c r="G291" s="2"/>
      <c r="H291" s="2"/>
      <c r="I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x14ac:dyDescent="0.2">
      <c r="A292" s="2"/>
      <c r="B292" s="2"/>
      <c r="C292" s="2"/>
      <c r="D292" s="2"/>
      <c r="E292" s="2"/>
      <c r="F292" s="2"/>
      <c r="G292" s="2"/>
      <c r="H292" s="2"/>
      <c r="I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x14ac:dyDescent="0.2">
      <c r="A293" s="2"/>
      <c r="B293" s="2"/>
      <c r="C293" s="2"/>
      <c r="D293" s="2"/>
      <c r="E293" s="2"/>
      <c r="F293" s="2"/>
      <c r="G293" s="2"/>
      <c r="H293" s="2"/>
      <c r="I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x14ac:dyDescent="0.2">
      <c r="A294" s="2"/>
      <c r="B294" s="2"/>
      <c r="C294" s="2"/>
      <c r="D294" s="2"/>
      <c r="E294" s="2"/>
      <c r="F294" s="2"/>
      <c r="G294" s="2"/>
      <c r="H294" s="2"/>
      <c r="I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x14ac:dyDescent="0.2">
      <c r="A295" s="2"/>
      <c r="B295" s="2"/>
      <c r="C295" s="2"/>
      <c r="D295" s="2"/>
      <c r="E295" s="2"/>
      <c r="F295" s="2"/>
      <c r="G295" s="2"/>
      <c r="H295" s="2"/>
      <c r="I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x14ac:dyDescent="0.2">
      <c r="A296" s="2"/>
      <c r="B296" s="2"/>
      <c r="C296" s="2"/>
      <c r="D296" s="2"/>
      <c r="E296" s="2"/>
      <c r="F296" s="2"/>
      <c r="G296" s="2"/>
      <c r="H296" s="2"/>
      <c r="I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x14ac:dyDescent="0.2">
      <c r="A297" s="2"/>
      <c r="B297" s="2"/>
      <c r="C297" s="2"/>
      <c r="D297" s="2"/>
      <c r="E297" s="2"/>
      <c r="F297" s="2"/>
      <c r="G297" s="2"/>
      <c r="H297" s="2"/>
      <c r="I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x14ac:dyDescent="0.2">
      <c r="A298" s="2"/>
      <c r="B298" s="2"/>
      <c r="C298" s="2"/>
      <c r="D298" s="2"/>
      <c r="E298" s="2"/>
      <c r="F298" s="2"/>
      <c r="G298" s="2"/>
      <c r="H298" s="2"/>
      <c r="I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x14ac:dyDescent="0.2">
      <c r="A299" s="2"/>
      <c r="B299" s="2"/>
      <c r="C299" s="2"/>
      <c r="D299" s="2"/>
      <c r="E299" s="2"/>
      <c r="F299" s="2"/>
      <c r="G299" s="2"/>
      <c r="H299" s="2"/>
      <c r="I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x14ac:dyDescent="0.2">
      <c r="A300" s="2"/>
      <c r="B300" s="2"/>
      <c r="C300" s="2"/>
      <c r="D300" s="2"/>
      <c r="E300" s="2"/>
      <c r="F300" s="2"/>
      <c r="G300" s="2"/>
      <c r="H300" s="2"/>
      <c r="I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x14ac:dyDescent="0.2">
      <c r="A301" s="2"/>
      <c r="B301" s="2"/>
      <c r="C301" s="2"/>
      <c r="D301" s="2"/>
      <c r="E301" s="2"/>
      <c r="F301" s="2"/>
      <c r="G301" s="2"/>
      <c r="H301" s="2"/>
      <c r="I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x14ac:dyDescent="0.2">
      <c r="A302" s="2"/>
      <c r="B302" s="2"/>
      <c r="C302" s="2"/>
      <c r="D302" s="2"/>
      <c r="E302" s="2"/>
      <c r="F302" s="2"/>
      <c r="G302" s="2"/>
      <c r="H302" s="2"/>
      <c r="I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x14ac:dyDescent="0.2">
      <c r="A303" s="2"/>
      <c r="B303" s="2"/>
      <c r="C303" s="2"/>
      <c r="D303" s="2"/>
      <c r="E303" s="2"/>
      <c r="F303" s="2"/>
      <c r="G303" s="2"/>
      <c r="H303" s="2"/>
      <c r="I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x14ac:dyDescent="0.2">
      <c r="A304" s="2"/>
      <c r="B304" s="2"/>
      <c r="C304" s="2"/>
      <c r="D304" s="2"/>
      <c r="E304" s="2"/>
      <c r="F304" s="2"/>
      <c r="G304" s="2"/>
      <c r="H304" s="2"/>
      <c r="I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x14ac:dyDescent="0.2">
      <c r="A305" s="2"/>
      <c r="B305" s="2"/>
      <c r="C305" s="2"/>
      <c r="D305" s="2"/>
      <c r="E305" s="2"/>
      <c r="F305" s="2"/>
      <c r="G305" s="2"/>
      <c r="H305" s="2"/>
      <c r="I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x14ac:dyDescent="0.2">
      <c r="A306" s="2"/>
      <c r="B306" s="2"/>
      <c r="C306" s="2"/>
      <c r="D306" s="2"/>
      <c r="E306" s="2"/>
      <c r="F306" s="2"/>
      <c r="G306" s="2"/>
      <c r="H306" s="2"/>
      <c r="I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x14ac:dyDescent="0.2">
      <c r="A307" s="2"/>
      <c r="B307" s="2"/>
      <c r="C307" s="2"/>
      <c r="D307" s="2"/>
      <c r="E307" s="2"/>
      <c r="F307" s="2"/>
      <c r="G307" s="2"/>
      <c r="H307" s="2"/>
      <c r="I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x14ac:dyDescent="0.2">
      <c r="A308" s="2"/>
      <c r="B308" s="2"/>
      <c r="C308" s="2"/>
      <c r="D308" s="2"/>
      <c r="E308" s="2"/>
      <c r="F308" s="2"/>
      <c r="G308" s="2"/>
      <c r="H308" s="2"/>
      <c r="I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x14ac:dyDescent="0.2">
      <c r="A309" s="2"/>
      <c r="B309" s="2"/>
      <c r="C309" s="2"/>
      <c r="D309" s="2"/>
      <c r="E309" s="2"/>
      <c r="F309" s="2"/>
      <c r="G309" s="2"/>
      <c r="H309" s="2"/>
      <c r="I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x14ac:dyDescent="0.2">
      <c r="A310" s="2"/>
      <c r="B310" s="2"/>
      <c r="C310" s="2"/>
      <c r="D310" s="2"/>
      <c r="E310" s="2"/>
      <c r="F310" s="2"/>
      <c r="G310" s="2"/>
      <c r="H310" s="2"/>
      <c r="I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x14ac:dyDescent="0.2">
      <c r="A311" s="2"/>
      <c r="B311" s="2"/>
      <c r="C311" s="2"/>
      <c r="D311" s="2"/>
      <c r="E311" s="2"/>
      <c r="F311" s="2"/>
      <c r="G311" s="2"/>
      <c r="H311" s="2"/>
      <c r="I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x14ac:dyDescent="0.2">
      <c r="A312" s="2"/>
      <c r="B312" s="2"/>
      <c r="C312" s="2"/>
      <c r="D312" s="2"/>
      <c r="E312" s="2"/>
      <c r="F312" s="2"/>
      <c r="G312" s="2"/>
      <c r="H312" s="2"/>
      <c r="I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x14ac:dyDescent="0.2">
      <c r="A313" s="2"/>
      <c r="B313" s="2"/>
      <c r="C313" s="2"/>
      <c r="D313" s="2"/>
      <c r="E313" s="2"/>
      <c r="F313" s="2"/>
      <c r="G313" s="2"/>
      <c r="H313" s="2"/>
      <c r="I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x14ac:dyDescent="0.2">
      <c r="A314" s="2"/>
      <c r="B314" s="2"/>
      <c r="C314" s="2"/>
      <c r="D314" s="2"/>
      <c r="E314" s="2"/>
      <c r="F314" s="2"/>
      <c r="G314" s="2"/>
      <c r="H314" s="2"/>
      <c r="I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x14ac:dyDescent="0.2">
      <c r="A315" s="2"/>
      <c r="B315" s="2"/>
      <c r="C315" s="2"/>
      <c r="D315" s="2"/>
      <c r="E315" s="2"/>
      <c r="F315" s="2"/>
      <c r="G315" s="2"/>
      <c r="H315" s="2"/>
      <c r="I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x14ac:dyDescent="0.2">
      <c r="A316" s="2"/>
      <c r="B316" s="2"/>
      <c r="C316" s="2"/>
      <c r="D316" s="2"/>
      <c r="E316" s="2"/>
      <c r="F316" s="2"/>
      <c r="G316" s="2"/>
      <c r="H316" s="2"/>
      <c r="I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x14ac:dyDescent="0.2">
      <c r="A317" s="2"/>
      <c r="B317" s="2"/>
      <c r="C317" s="2"/>
      <c r="D317" s="2"/>
      <c r="E317" s="2"/>
      <c r="F317" s="2"/>
      <c r="G317" s="2"/>
      <c r="H317" s="2"/>
      <c r="I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x14ac:dyDescent="0.2">
      <c r="A318" s="2"/>
      <c r="B318" s="2"/>
      <c r="C318" s="2"/>
      <c r="D318" s="2"/>
      <c r="E318" s="2"/>
      <c r="F318" s="2"/>
      <c r="G318" s="2"/>
      <c r="H318" s="2"/>
      <c r="I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x14ac:dyDescent="0.2">
      <c r="A319" s="2"/>
      <c r="B319" s="2"/>
      <c r="C319" s="2"/>
      <c r="D319" s="2"/>
      <c r="E319" s="2"/>
      <c r="F319" s="2"/>
      <c r="G319" s="2"/>
      <c r="H319" s="2"/>
      <c r="I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x14ac:dyDescent="0.2">
      <c r="A320" s="2"/>
      <c r="B320" s="2"/>
      <c r="C320" s="2"/>
      <c r="D320" s="2"/>
      <c r="E320" s="2"/>
      <c r="F320" s="2"/>
      <c r="G320" s="2"/>
      <c r="H320" s="2"/>
      <c r="I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x14ac:dyDescent="0.2">
      <c r="A321" s="2"/>
      <c r="B321" s="2"/>
      <c r="C321" s="2"/>
      <c r="D321" s="2"/>
      <c r="E321" s="2"/>
      <c r="F321" s="2"/>
      <c r="G321" s="2"/>
      <c r="H321" s="2"/>
      <c r="I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x14ac:dyDescent="0.2">
      <c r="A322" s="2"/>
      <c r="B322" s="2"/>
      <c r="C322" s="2"/>
      <c r="D322" s="2"/>
      <c r="E322" s="2"/>
      <c r="F322" s="2"/>
      <c r="G322" s="2"/>
      <c r="H322" s="2"/>
      <c r="I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x14ac:dyDescent="0.2">
      <c r="A323" s="2"/>
      <c r="B323" s="2"/>
      <c r="C323" s="2"/>
      <c r="D323" s="2"/>
      <c r="E323" s="2"/>
      <c r="F323" s="2"/>
      <c r="G323" s="2"/>
      <c r="H323" s="2"/>
      <c r="I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x14ac:dyDescent="0.2">
      <c r="A324" s="2"/>
      <c r="B324" s="2"/>
      <c r="C324" s="2"/>
      <c r="D324" s="2"/>
      <c r="E324" s="2"/>
      <c r="F324" s="2"/>
      <c r="G324" s="2"/>
      <c r="H324" s="2"/>
      <c r="I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x14ac:dyDescent="0.2">
      <c r="A325" s="2"/>
      <c r="B325" s="2"/>
      <c r="C325" s="2"/>
      <c r="D325" s="2"/>
      <c r="E325" s="2"/>
      <c r="F325" s="2"/>
      <c r="G325" s="2"/>
      <c r="H325" s="2"/>
      <c r="I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x14ac:dyDescent="0.2">
      <c r="A326" s="2"/>
      <c r="B326" s="2"/>
      <c r="C326" s="2"/>
      <c r="D326" s="2"/>
      <c r="E326" s="2"/>
      <c r="F326" s="2"/>
      <c r="G326" s="2"/>
      <c r="H326" s="2"/>
      <c r="I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x14ac:dyDescent="0.2">
      <c r="A327" s="2"/>
      <c r="B327" s="2"/>
      <c r="C327" s="2"/>
      <c r="D327" s="2"/>
      <c r="E327" s="2"/>
      <c r="F327" s="2"/>
      <c r="G327" s="2"/>
      <c r="H327" s="2"/>
      <c r="I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x14ac:dyDescent="0.2">
      <c r="A328" s="2"/>
      <c r="B328" s="2"/>
      <c r="C328" s="2"/>
      <c r="D328" s="2"/>
      <c r="E328" s="2"/>
      <c r="F328" s="2"/>
      <c r="G328" s="2"/>
      <c r="H328" s="2"/>
      <c r="I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x14ac:dyDescent="0.2">
      <c r="A329" s="2"/>
      <c r="B329" s="2"/>
      <c r="C329" s="2"/>
      <c r="D329" s="2"/>
      <c r="E329" s="2"/>
      <c r="F329" s="2"/>
      <c r="G329" s="2"/>
      <c r="H329" s="2"/>
      <c r="I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x14ac:dyDescent="0.2">
      <c r="A330" s="2"/>
      <c r="B330" s="2"/>
      <c r="C330" s="2"/>
      <c r="D330" s="2"/>
      <c r="E330" s="2"/>
      <c r="F330" s="2"/>
      <c r="G330" s="2"/>
      <c r="H330" s="2"/>
      <c r="I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x14ac:dyDescent="0.2">
      <c r="A331" s="2"/>
      <c r="B331" s="2"/>
      <c r="C331" s="2"/>
      <c r="D331" s="2"/>
      <c r="E331" s="2"/>
      <c r="F331" s="2"/>
      <c r="G331" s="2"/>
      <c r="H331" s="2"/>
      <c r="I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x14ac:dyDescent="0.2">
      <c r="A332" s="2"/>
      <c r="B332" s="2"/>
      <c r="C332" s="2"/>
      <c r="D332" s="2"/>
      <c r="E332" s="2"/>
      <c r="F332" s="2"/>
      <c r="G332" s="2"/>
      <c r="H332" s="2"/>
      <c r="I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x14ac:dyDescent="0.2">
      <c r="A333" s="2"/>
      <c r="B333" s="2"/>
      <c r="C333" s="2"/>
      <c r="D333" s="2"/>
      <c r="E333" s="2"/>
      <c r="F333" s="2"/>
      <c r="G333" s="2"/>
      <c r="H333" s="2"/>
      <c r="I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x14ac:dyDescent="0.2">
      <c r="A334" s="2"/>
      <c r="B334" s="2"/>
      <c r="C334" s="2"/>
      <c r="D334" s="2"/>
      <c r="E334" s="2"/>
      <c r="F334" s="2"/>
      <c r="G334" s="2"/>
      <c r="H334" s="2"/>
      <c r="I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x14ac:dyDescent="0.2">
      <c r="A335" s="2"/>
      <c r="B335" s="2"/>
      <c r="C335" s="2"/>
      <c r="D335" s="2"/>
      <c r="E335" s="2"/>
      <c r="F335" s="2"/>
      <c r="G335" s="2"/>
      <c r="H335" s="2"/>
      <c r="I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x14ac:dyDescent="0.2">
      <c r="A336" s="2"/>
      <c r="B336" s="2"/>
      <c r="C336" s="2"/>
      <c r="D336" s="2"/>
      <c r="E336" s="2"/>
      <c r="F336" s="2"/>
      <c r="G336" s="2"/>
      <c r="H336" s="2"/>
      <c r="I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x14ac:dyDescent="0.2">
      <c r="A337" s="2"/>
      <c r="B337" s="2"/>
      <c r="C337" s="2"/>
      <c r="D337" s="2"/>
      <c r="E337" s="2"/>
      <c r="F337" s="2"/>
      <c r="G337" s="2"/>
      <c r="H337" s="2"/>
      <c r="I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x14ac:dyDescent="0.2">
      <c r="A338" s="2"/>
      <c r="B338" s="2"/>
      <c r="C338" s="2"/>
      <c r="D338" s="2"/>
      <c r="E338" s="2"/>
      <c r="F338" s="2"/>
      <c r="G338" s="2"/>
      <c r="H338" s="2"/>
      <c r="I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x14ac:dyDescent="0.2">
      <c r="A339" s="2"/>
      <c r="B339" s="2"/>
      <c r="C339" s="2"/>
      <c r="D339" s="2"/>
      <c r="E339" s="2"/>
      <c r="F339" s="2"/>
      <c r="G339" s="2"/>
      <c r="H339" s="2"/>
      <c r="I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x14ac:dyDescent="0.2">
      <c r="A340" s="2"/>
      <c r="B340" s="2"/>
      <c r="C340" s="2"/>
      <c r="D340" s="2"/>
      <c r="E340" s="2"/>
      <c r="F340" s="2"/>
      <c r="G340" s="2"/>
      <c r="H340" s="2"/>
      <c r="I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x14ac:dyDescent="0.2">
      <c r="A341" s="2"/>
      <c r="B341" s="2"/>
      <c r="C341" s="2"/>
      <c r="D341" s="2"/>
      <c r="E341" s="2"/>
      <c r="F341" s="2"/>
      <c r="G341" s="2"/>
      <c r="H341" s="2"/>
      <c r="I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x14ac:dyDescent="0.2">
      <c r="A342" s="2"/>
      <c r="B342" s="2"/>
      <c r="C342" s="2"/>
      <c r="D342" s="2"/>
      <c r="E342" s="2"/>
      <c r="F342" s="2"/>
      <c r="G342" s="2"/>
      <c r="H342" s="2"/>
      <c r="I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x14ac:dyDescent="0.2">
      <c r="A343" s="2"/>
      <c r="B343" s="2"/>
      <c r="C343" s="2"/>
      <c r="D343" s="2"/>
      <c r="E343" s="2"/>
      <c r="F343" s="2"/>
      <c r="G343" s="2"/>
      <c r="H343" s="2"/>
      <c r="I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x14ac:dyDescent="0.2">
      <c r="A344" s="2"/>
      <c r="B344" s="2"/>
      <c r="C344" s="2"/>
      <c r="D344" s="2"/>
      <c r="E344" s="2"/>
      <c r="F344" s="2"/>
      <c r="G344" s="2"/>
      <c r="H344" s="2"/>
      <c r="I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x14ac:dyDescent="0.2">
      <c r="A345" s="2"/>
      <c r="B345" s="2"/>
      <c r="C345" s="2"/>
      <c r="D345" s="2"/>
      <c r="E345" s="2"/>
      <c r="F345" s="2"/>
      <c r="G345" s="2"/>
      <c r="H345" s="2"/>
      <c r="I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x14ac:dyDescent="0.2">
      <c r="A346" s="2"/>
      <c r="B346" s="2"/>
      <c r="C346" s="2"/>
      <c r="D346" s="2"/>
      <c r="E346" s="2"/>
      <c r="F346" s="2"/>
      <c r="G346" s="2"/>
      <c r="H346" s="2"/>
      <c r="I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x14ac:dyDescent="0.2">
      <c r="A347" s="2"/>
      <c r="B347" s="2"/>
      <c r="C347" s="2"/>
      <c r="D347" s="2"/>
      <c r="E347" s="2"/>
      <c r="F347" s="2"/>
      <c r="G347" s="2"/>
      <c r="H347" s="2"/>
      <c r="I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x14ac:dyDescent="0.2">
      <c r="A348" s="2"/>
      <c r="B348" s="2"/>
      <c r="C348" s="2"/>
      <c r="D348" s="2"/>
      <c r="E348" s="2"/>
      <c r="F348" s="2"/>
      <c r="G348" s="2"/>
      <c r="H348" s="2"/>
      <c r="I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x14ac:dyDescent="0.2">
      <c r="A349" s="2"/>
      <c r="B349" s="2"/>
      <c r="C349" s="2"/>
      <c r="D349" s="2"/>
      <c r="E349" s="2"/>
      <c r="F349" s="2"/>
      <c r="G349" s="2"/>
      <c r="H349" s="2"/>
      <c r="I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x14ac:dyDescent="0.2">
      <c r="A350" s="2"/>
      <c r="B350" s="2"/>
      <c r="C350" s="2"/>
      <c r="D350" s="2"/>
      <c r="E350" s="2"/>
      <c r="F350" s="2"/>
      <c r="G350" s="2"/>
      <c r="H350" s="2"/>
      <c r="I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x14ac:dyDescent="0.2">
      <c r="A351" s="2"/>
      <c r="B351" s="2"/>
      <c r="C351" s="2"/>
      <c r="D351" s="2"/>
      <c r="E351" s="2"/>
      <c r="F351" s="2"/>
      <c r="G351" s="2"/>
      <c r="H351" s="2"/>
      <c r="I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x14ac:dyDescent="0.2">
      <c r="A352" s="2"/>
      <c r="B352" s="2"/>
      <c r="C352" s="2"/>
      <c r="D352" s="2"/>
      <c r="E352" s="2"/>
      <c r="F352" s="2"/>
      <c r="G352" s="2"/>
      <c r="H352" s="2"/>
      <c r="I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x14ac:dyDescent="0.2">
      <c r="A353" s="2"/>
      <c r="B353" s="2"/>
      <c r="C353" s="2"/>
      <c r="D353" s="2"/>
      <c r="E353" s="2"/>
      <c r="F353" s="2"/>
      <c r="G353" s="2"/>
      <c r="H353" s="2"/>
      <c r="I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x14ac:dyDescent="0.2">
      <c r="A354" s="2"/>
      <c r="B354" s="2"/>
      <c r="C354" s="2"/>
      <c r="D354" s="2"/>
      <c r="E354" s="2"/>
      <c r="F354" s="2"/>
      <c r="G354" s="2"/>
      <c r="H354" s="2"/>
      <c r="I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x14ac:dyDescent="0.2">
      <c r="A355" s="2"/>
      <c r="B355" s="2"/>
      <c r="C355" s="2"/>
      <c r="D355" s="2"/>
      <c r="E355" s="2"/>
      <c r="F355" s="2"/>
      <c r="G355" s="2"/>
      <c r="H355" s="2"/>
      <c r="I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x14ac:dyDescent="0.2">
      <c r="A356" s="2"/>
      <c r="B356" s="2"/>
      <c r="C356" s="2"/>
      <c r="D356" s="2"/>
      <c r="E356" s="2"/>
      <c r="F356" s="2"/>
      <c r="G356" s="2"/>
      <c r="H356" s="2"/>
      <c r="I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x14ac:dyDescent="0.2">
      <c r="A357" s="2"/>
      <c r="B357" s="2"/>
      <c r="C357" s="2"/>
      <c r="D357" s="2"/>
      <c r="E357" s="2"/>
      <c r="F357" s="2"/>
      <c r="G357" s="2"/>
      <c r="H357" s="2"/>
      <c r="I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x14ac:dyDescent="0.2">
      <c r="A358" s="2"/>
      <c r="B358" s="2"/>
      <c r="C358" s="2"/>
      <c r="D358" s="2"/>
      <c r="E358" s="2"/>
      <c r="F358" s="2"/>
      <c r="G358" s="2"/>
      <c r="H358" s="2"/>
      <c r="I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x14ac:dyDescent="0.2">
      <c r="A359" s="2"/>
      <c r="B359" s="2"/>
      <c r="C359" s="2"/>
      <c r="D359" s="2"/>
      <c r="E359" s="2"/>
      <c r="F359" s="2"/>
      <c r="G359" s="2"/>
      <c r="H359" s="2"/>
      <c r="I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x14ac:dyDescent="0.2">
      <c r="A360" s="2"/>
      <c r="B360" s="2"/>
      <c r="C360" s="2"/>
      <c r="D360" s="2"/>
      <c r="E360" s="2"/>
      <c r="F360" s="2"/>
      <c r="G360" s="2"/>
      <c r="H360" s="2"/>
      <c r="I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spans="1:32" x14ac:dyDescent="0.2">
      <c r="A361" s="2"/>
      <c r="B361" s="2"/>
      <c r="C361" s="2"/>
      <c r="D361" s="2"/>
      <c r="E361" s="2"/>
      <c r="F361" s="2"/>
      <c r="G361" s="2"/>
      <c r="H361" s="2"/>
      <c r="I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x14ac:dyDescent="0.2">
      <c r="A362" s="2"/>
      <c r="B362" s="2"/>
      <c r="C362" s="2"/>
      <c r="D362" s="2"/>
      <c r="E362" s="2"/>
      <c r="F362" s="2"/>
      <c r="G362" s="2"/>
      <c r="H362" s="2"/>
      <c r="I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x14ac:dyDescent="0.2">
      <c r="A363" s="2"/>
      <c r="B363" s="2"/>
      <c r="C363" s="2"/>
      <c r="D363" s="2"/>
      <c r="E363" s="2"/>
      <c r="F363" s="2"/>
      <c r="G363" s="2"/>
      <c r="H363" s="2"/>
      <c r="I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x14ac:dyDescent="0.2">
      <c r="A364" s="2"/>
      <c r="B364" s="2"/>
      <c r="C364" s="2"/>
      <c r="D364" s="2"/>
      <c r="E364" s="2"/>
      <c r="F364" s="2"/>
      <c r="G364" s="2"/>
      <c r="H364" s="2"/>
      <c r="I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spans="1:32" x14ac:dyDescent="0.2">
      <c r="A365" s="2"/>
      <c r="B365" s="2"/>
      <c r="C365" s="2"/>
      <c r="D365" s="2"/>
      <c r="E365" s="2"/>
      <c r="F365" s="2"/>
      <c r="G365" s="2"/>
      <c r="H365" s="2"/>
      <c r="I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x14ac:dyDescent="0.2">
      <c r="A366" s="2"/>
      <c r="B366" s="2"/>
      <c r="C366" s="2"/>
      <c r="D366" s="2"/>
      <c r="E366" s="2"/>
      <c r="F366" s="2"/>
      <c r="G366" s="2"/>
      <c r="H366" s="2"/>
      <c r="I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x14ac:dyDescent="0.2">
      <c r="A367" s="2"/>
      <c r="B367" s="2"/>
      <c r="C367" s="2"/>
      <c r="D367" s="2"/>
      <c r="E367" s="2"/>
      <c r="F367" s="2"/>
      <c r="G367" s="2"/>
      <c r="H367" s="2"/>
      <c r="I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spans="1:32" x14ac:dyDescent="0.2">
      <c r="A368" s="2"/>
      <c r="B368" s="2"/>
      <c r="C368" s="2"/>
      <c r="D368" s="2"/>
      <c r="E368" s="2"/>
      <c r="F368" s="2"/>
      <c r="G368" s="2"/>
      <c r="H368" s="2"/>
      <c r="I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spans="1:32" x14ac:dyDescent="0.2">
      <c r="A369" s="2"/>
      <c r="B369" s="2"/>
      <c r="C369" s="2"/>
      <c r="D369" s="2"/>
      <c r="E369" s="2"/>
      <c r="F369" s="2"/>
      <c r="G369" s="2"/>
      <c r="H369" s="2"/>
      <c r="I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</sheetData>
  <mergeCells count="2">
    <mergeCell ref="A1:I1"/>
    <mergeCell ref="K1:S1"/>
  </mergeCells>
  <phoneticPr fontId="1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O687"/>
  <sheetViews>
    <sheetView zoomScale="96" zoomScaleNormal="96" workbookViewId="0">
      <pane xSplit="3" ySplit="2" topLeftCell="D3" activePane="bottomRight" state="frozen"/>
      <selection pane="topRight" activeCell="C1" sqref="C1"/>
      <selection pane="bottomLeft" activeCell="A3" sqref="A3"/>
      <selection pane="bottomRight" sqref="A1:Y1"/>
    </sheetView>
  </sheetViews>
  <sheetFormatPr defaultRowHeight="14.25" x14ac:dyDescent="0.2"/>
  <cols>
    <col min="1" max="1" width="3.625" bestFit="1" customWidth="1"/>
    <col min="2" max="2" width="5.125" bestFit="1" customWidth="1"/>
    <col min="3" max="3" width="5.625" bestFit="1" customWidth="1"/>
    <col min="4" max="5" width="5" bestFit="1" customWidth="1"/>
    <col min="6" max="7" width="6.125" bestFit="1" customWidth="1"/>
    <col min="8" max="8" width="5" bestFit="1" customWidth="1"/>
    <col min="9" max="9" width="6.125" bestFit="1" customWidth="1"/>
    <col min="10" max="10" width="7.375" bestFit="1" customWidth="1"/>
    <col min="11" max="11" width="6.125" bestFit="1" customWidth="1"/>
    <col min="12" max="13" width="5" bestFit="1" customWidth="1"/>
    <col min="14" max="15" width="6.125" bestFit="1" customWidth="1"/>
    <col min="16" max="16" width="5" bestFit="1" customWidth="1"/>
    <col min="17" max="18" width="7.375" bestFit="1" customWidth="1"/>
    <col min="19" max="20" width="6.125" bestFit="1" customWidth="1"/>
    <col min="21" max="25" width="5" bestFit="1" customWidth="1"/>
  </cols>
  <sheetData>
    <row r="1" spans="1:41" ht="32.25" customHeight="1" thickBot="1" x14ac:dyDescent="0.25">
      <c r="A1" s="227" t="s">
        <v>518</v>
      </c>
      <c r="B1" s="230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9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13.25" thickBot="1" x14ac:dyDescent="0.25">
      <c r="A2" s="60" t="s">
        <v>1</v>
      </c>
      <c r="B2" s="138" t="s">
        <v>509</v>
      </c>
      <c r="C2" s="61" t="s">
        <v>0</v>
      </c>
      <c r="D2" s="61" t="s">
        <v>2</v>
      </c>
      <c r="E2" s="61" t="s">
        <v>3</v>
      </c>
      <c r="F2" s="61" t="s">
        <v>4</v>
      </c>
      <c r="G2" s="61" t="s">
        <v>5</v>
      </c>
      <c r="H2" s="61" t="s">
        <v>6</v>
      </c>
      <c r="I2" s="61" t="s">
        <v>7</v>
      </c>
      <c r="J2" s="61" t="s">
        <v>8</v>
      </c>
      <c r="K2" s="61" t="s">
        <v>9</v>
      </c>
      <c r="L2" s="61" t="s">
        <v>10</v>
      </c>
      <c r="M2" s="61" t="s">
        <v>11</v>
      </c>
      <c r="N2" s="61" t="s">
        <v>12</v>
      </c>
      <c r="O2" s="61" t="s">
        <v>13</v>
      </c>
      <c r="P2" s="61" t="s">
        <v>14</v>
      </c>
      <c r="Q2" s="61" t="s">
        <v>15</v>
      </c>
      <c r="R2" s="61" t="s">
        <v>16</v>
      </c>
      <c r="S2" s="61" t="s">
        <v>497</v>
      </c>
      <c r="T2" s="61" t="s">
        <v>498</v>
      </c>
      <c r="U2" s="61" t="s">
        <v>17</v>
      </c>
      <c r="V2" s="61" t="s">
        <v>18</v>
      </c>
      <c r="W2" s="61" t="s">
        <v>19</v>
      </c>
      <c r="X2" s="61" t="s">
        <v>20</v>
      </c>
      <c r="Y2" s="73" t="s">
        <v>21</v>
      </c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x14ac:dyDescent="0.2">
      <c r="A3" s="39" t="s">
        <v>23</v>
      </c>
      <c r="B3" s="139" t="s">
        <v>23</v>
      </c>
      <c r="C3" s="34" t="s">
        <v>22</v>
      </c>
      <c r="D3" s="52">
        <v>5.1060573774165077</v>
      </c>
      <c r="E3" s="52">
        <v>4.8538780419486596</v>
      </c>
      <c r="F3" s="52">
        <v>35.958394175902782</v>
      </c>
      <c r="G3" s="52">
        <v>52.598028926516292</v>
      </c>
      <c r="H3" s="52">
        <v>1.4836414782157612</v>
      </c>
      <c r="I3" s="52">
        <v>8.7686158507034548</v>
      </c>
      <c r="J3" s="52">
        <v>111.26562337730221</v>
      </c>
      <c r="K3" s="52">
        <v>50.376382349253831</v>
      </c>
      <c r="L3" s="52">
        <v>0.97684629068383544</v>
      </c>
      <c r="M3" s="52">
        <v>0</v>
      </c>
      <c r="N3" s="52">
        <v>37.969587811324487</v>
      </c>
      <c r="O3" s="52">
        <v>37.044286904823558</v>
      </c>
      <c r="P3" s="52">
        <v>0.92530090650092889</v>
      </c>
      <c r="Q3" s="52">
        <v>76.738431191906301</v>
      </c>
      <c r="R3" s="52">
        <v>57.367235996380494</v>
      </c>
      <c r="S3" s="52">
        <v>17.775088394696539</v>
      </c>
      <c r="T3" s="52">
        <v>37.747143273480859</v>
      </c>
      <c r="U3" s="52">
        <v>0.71517843766595057</v>
      </c>
      <c r="V3" s="52">
        <v>0.24353724082023434</v>
      </c>
      <c r="W3" s="52">
        <v>0.92530090650092889</v>
      </c>
      <c r="X3" s="52">
        <v>0</v>
      </c>
      <c r="Y3" s="53">
        <v>0</v>
      </c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x14ac:dyDescent="0.2">
      <c r="A4" s="41" t="s">
        <v>25</v>
      </c>
      <c r="B4" s="140" t="s">
        <v>236</v>
      </c>
      <c r="C4" s="33" t="s">
        <v>24</v>
      </c>
      <c r="D4" s="54">
        <v>4.3198810632151243</v>
      </c>
      <c r="E4" s="54">
        <v>2.8842201756110821</v>
      </c>
      <c r="F4" s="54">
        <v>25.820744598100546</v>
      </c>
      <c r="G4" s="54">
        <v>65.113835422199998</v>
      </c>
      <c r="H4" s="54">
        <v>1.8613187408732534</v>
      </c>
      <c r="I4" s="54">
        <v>0.89304456724228887</v>
      </c>
      <c r="J4" s="54">
        <v>134.97320976088429</v>
      </c>
      <c r="K4" s="54">
        <v>65.113835422199998</v>
      </c>
      <c r="L4" s="54">
        <v>0</v>
      </c>
      <c r="M4" s="54">
        <v>0</v>
      </c>
      <c r="N4" s="54">
        <v>37.645738218701027</v>
      </c>
      <c r="O4" s="54">
        <v>37.645738218701027</v>
      </c>
      <c r="P4" s="54">
        <v>0</v>
      </c>
      <c r="Q4" s="54">
        <v>122.86412609564354</v>
      </c>
      <c r="R4" s="54">
        <v>87.248433005618253</v>
      </c>
      <c r="S4" s="54">
        <v>24.116422973377752</v>
      </c>
      <c r="T4" s="54">
        <v>62.845277030017805</v>
      </c>
      <c r="U4" s="54">
        <v>1.0522146905796248</v>
      </c>
      <c r="V4" s="54">
        <v>0.39072451552883602</v>
      </c>
      <c r="W4" s="54">
        <v>0</v>
      </c>
      <c r="X4" s="54">
        <v>0</v>
      </c>
      <c r="Y4" s="55">
        <v>0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x14ac:dyDescent="0.2">
      <c r="A5" s="41" t="s">
        <v>23</v>
      </c>
      <c r="B5" s="140" t="s">
        <v>23</v>
      </c>
      <c r="C5" s="33" t="s">
        <v>26</v>
      </c>
      <c r="D5" s="54">
        <v>1.5801523604498213</v>
      </c>
      <c r="E5" s="54">
        <v>0.71123890117977051</v>
      </c>
      <c r="F5" s="54">
        <v>51.045864240718359</v>
      </c>
      <c r="G5" s="54">
        <v>43.713492896238527</v>
      </c>
      <c r="H5" s="54">
        <v>2.9492516014135246</v>
      </c>
      <c r="I5" s="54">
        <v>16.747248154308917</v>
      </c>
      <c r="J5" s="54">
        <v>91.087476295070346</v>
      </c>
      <c r="K5" s="54">
        <v>43.713492896238527</v>
      </c>
      <c r="L5" s="54">
        <v>0</v>
      </c>
      <c r="M5" s="54">
        <v>0</v>
      </c>
      <c r="N5" s="54">
        <v>35.252588122952893</v>
      </c>
      <c r="O5" s="54">
        <v>32.812313832510561</v>
      </c>
      <c r="P5" s="54">
        <v>2.4402742904423307</v>
      </c>
      <c r="Q5" s="54">
        <v>72.780876821222222</v>
      </c>
      <c r="R5" s="54">
        <v>32.240129667485967</v>
      </c>
      <c r="S5" s="54">
        <v>13.298602274245919</v>
      </c>
      <c r="T5" s="54">
        <v>18.941527393240047</v>
      </c>
      <c r="U5" s="54">
        <v>0.8821038334153205</v>
      </c>
      <c r="V5" s="54">
        <v>0.36950720709898854</v>
      </c>
      <c r="W5" s="54">
        <v>2.4402742904423307</v>
      </c>
      <c r="X5" s="54">
        <v>0</v>
      </c>
      <c r="Y5" s="55">
        <v>0</v>
      </c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x14ac:dyDescent="0.2">
      <c r="A6" s="41" t="s">
        <v>25</v>
      </c>
      <c r="B6" s="140" t="s">
        <v>237</v>
      </c>
      <c r="C6" s="33" t="s">
        <v>27</v>
      </c>
      <c r="D6" s="54">
        <v>3.0055663304830453</v>
      </c>
      <c r="E6" s="54">
        <v>2.1681043168008816</v>
      </c>
      <c r="F6" s="54">
        <v>33.37306727290661</v>
      </c>
      <c r="G6" s="54">
        <v>57.47148328044873</v>
      </c>
      <c r="H6" s="54">
        <v>3.9817787993607379</v>
      </c>
      <c r="I6" s="54">
        <v>13.681695702872888</v>
      </c>
      <c r="J6" s="54">
        <v>121.09284967705906</v>
      </c>
      <c r="K6" s="54">
        <v>57.47148328044873</v>
      </c>
      <c r="L6" s="54">
        <v>0</v>
      </c>
      <c r="M6" s="54">
        <v>0</v>
      </c>
      <c r="N6" s="54">
        <v>33.948424664267584</v>
      </c>
      <c r="O6" s="54">
        <v>31.668622138803951</v>
      </c>
      <c r="P6" s="54">
        <v>2.2798025254636358</v>
      </c>
      <c r="Q6" s="54">
        <v>97.107621015131741</v>
      </c>
      <c r="R6" s="54">
        <v>69.459011112525971</v>
      </c>
      <c r="S6" s="54">
        <v>5.2038335005282157</v>
      </c>
      <c r="T6" s="54">
        <v>64.255177611997752</v>
      </c>
      <c r="U6" s="54">
        <v>0.61003662700572758</v>
      </c>
      <c r="V6" s="54">
        <v>0</v>
      </c>
      <c r="W6" s="54">
        <v>2.2798025254636358</v>
      </c>
      <c r="X6" s="54">
        <v>0</v>
      </c>
      <c r="Y6" s="55">
        <v>0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x14ac:dyDescent="0.2">
      <c r="A7" s="41" t="s">
        <v>23</v>
      </c>
      <c r="B7" s="140" t="s">
        <v>23</v>
      </c>
      <c r="C7" s="33" t="s">
        <v>28</v>
      </c>
      <c r="D7" s="54">
        <v>1.8483164114835464</v>
      </c>
      <c r="E7" s="54">
        <v>0</v>
      </c>
      <c r="F7" s="54">
        <v>49.466018154658265</v>
      </c>
      <c r="G7" s="54">
        <v>46.017897649827567</v>
      </c>
      <c r="H7" s="54">
        <v>2.6677677840306186</v>
      </c>
      <c r="I7" s="54">
        <v>15.219596348481296</v>
      </c>
      <c r="J7" s="54">
        <v>94.703563083685751</v>
      </c>
      <c r="K7" s="54">
        <v>46.017897649827567</v>
      </c>
      <c r="L7" s="54">
        <v>0</v>
      </c>
      <c r="M7" s="54">
        <v>0</v>
      </c>
      <c r="N7" s="54">
        <v>35.040529329731115</v>
      </c>
      <c r="O7" s="54">
        <v>35.040529329731115</v>
      </c>
      <c r="P7" s="54">
        <v>0</v>
      </c>
      <c r="Q7" s="54">
        <v>80.475809335697733</v>
      </c>
      <c r="R7" s="54">
        <v>33.33243823482362</v>
      </c>
      <c r="S7" s="54">
        <v>15.952632281709288</v>
      </c>
      <c r="T7" s="54">
        <v>17.379805953114332</v>
      </c>
      <c r="U7" s="54">
        <v>0.91269576218272541</v>
      </c>
      <c r="V7" s="54">
        <v>0.53924564390467944</v>
      </c>
      <c r="W7" s="54">
        <v>0</v>
      </c>
      <c r="X7" s="54">
        <v>0</v>
      </c>
      <c r="Y7" s="55">
        <v>0</v>
      </c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x14ac:dyDescent="0.2">
      <c r="A8" s="41" t="s">
        <v>25</v>
      </c>
      <c r="B8" s="140" t="s">
        <v>237</v>
      </c>
      <c r="C8" s="33" t="s">
        <v>29</v>
      </c>
      <c r="D8" s="54">
        <v>0.87461739955085138</v>
      </c>
      <c r="E8" s="54">
        <v>2.7935773287654868</v>
      </c>
      <c r="F8" s="54">
        <v>19.588549686374879</v>
      </c>
      <c r="G8" s="54">
        <v>74.755302527715912</v>
      </c>
      <c r="H8" s="54">
        <v>1.9879530575928692</v>
      </c>
      <c r="I8" s="54">
        <v>12.747352344415875</v>
      </c>
      <c r="J8" s="54">
        <v>155.24613684445694</v>
      </c>
      <c r="K8" s="54">
        <v>74.278301826382531</v>
      </c>
      <c r="L8" s="54">
        <v>0</v>
      </c>
      <c r="M8" s="54">
        <v>0.47700070133339023</v>
      </c>
      <c r="N8" s="54">
        <v>29.619876378388049</v>
      </c>
      <c r="O8" s="54">
        <v>26.229249707541872</v>
      </c>
      <c r="P8" s="54">
        <v>3.3906266708461716</v>
      </c>
      <c r="Q8" s="54">
        <v>121.46227896000002</v>
      </c>
      <c r="R8" s="54">
        <v>99.042825674041808</v>
      </c>
      <c r="S8" s="54">
        <v>7.8455952904738071</v>
      </c>
      <c r="T8" s="54">
        <v>89.892892225719692</v>
      </c>
      <c r="U8" s="54">
        <v>0</v>
      </c>
      <c r="V8" s="54">
        <v>0</v>
      </c>
      <c r="W8" s="54">
        <v>0.54223618821875674</v>
      </c>
      <c r="X8" s="54">
        <v>0</v>
      </c>
      <c r="Y8" s="55">
        <v>2.8483904826274147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x14ac:dyDescent="0.2">
      <c r="A9" s="41" t="s">
        <v>23</v>
      </c>
      <c r="B9" s="140" t="s">
        <v>23</v>
      </c>
      <c r="C9" s="33" t="s">
        <v>30</v>
      </c>
      <c r="D9" s="54">
        <v>4.1493695961208239</v>
      </c>
      <c r="E9" s="54">
        <v>0</v>
      </c>
      <c r="F9" s="54">
        <v>52.514195197909423</v>
      </c>
      <c r="G9" s="54">
        <v>41.719992275306993</v>
      </c>
      <c r="H9" s="54">
        <v>1.6164429306627688</v>
      </c>
      <c r="I9" s="54">
        <v>9.205678920127518</v>
      </c>
      <c r="J9" s="54">
        <v>85.056427481276756</v>
      </c>
      <c r="K9" s="54">
        <v>41.719992275306993</v>
      </c>
      <c r="L9" s="54">
        <v>0</v>
      </c>
      <c r="M9" s="54">
        <v>0</v>
      </c>
      <c r="N9" s="54">
        <v>29.190698709886458</v>
      </c>
      <c r="O9" s="54">
        <v>29.190698709886458</v>
      </c>
      <c r="P9" s="54">
        <v>0</v>
      </c>
      <c r="Q9" s="54">
        <v>66.140957412136174</v>
      </c>
      <c r="R9" s="54">
        <v>37.159117428047651</v>
      </c>
      <c r="S9" s="54">
        <v>8.6697504364300642</v>
      </c>
      <c r="T9" s="54">
        <v>28.489366991617587</v>
      </c>
      <c r="U9" s="54">
        <v>0</v>
      </c>
      <c r="V9" s="54">
        <v>0.48598701297321983</v>
      </c>
      <c r="W9" s="54">
        <v>0</v>
      </c>
      <c r="X9" s="54">
        <v>0</v>
      </c>
      <c r="Y9" s="55">
        <v>0</v>
      </c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x14ac:dyDescent="0.2">
      <c r="A10" s="41" t="s">
        <v>25</v>
      </c>
      <c r="B10" s="140" t="s">
        <v>236</v>
      </c>
      <c r="C10" s="33" t="s">
        <v>31</v>
      </c>
      <c r="D10" s="54">
        <v>1.7642039745066214</v>
      </c>
      <c r="E10" s="54">
        <v>2.3515707425564831</v>
      </c>
      <c r="F10" s="54">
        <v>31.657801416670818</v>
      </c>
      <c r="G10" s="54">
        <v>61.101071636828358</v>
      </c>
      <c r="H10" s="54">
        <v>3.1253522294377238</v>
      </c>
      <c r="I10" s="54">
        <v>1.9843844409166485</v>
      </c>
      <c r="J10" s="54">
        <v>128.34032540300234</v>
      </c>
      <c r="K10" s="54">
        <v>60.43981247947692</v>
      </c>
      <c r="L10" s="54">
        <v>0.66125915735143537</v>
      </c>
      <c r="M10" s="54">
        <v>0</v>
      </c>
      <c r="N10" s="54">
        <v>38.97987019581582</v>
      </c>
      <c r="O10" s="54">
        <v>38.661548701498518</v>
      </c>
      <c r="P10" s="54">
        <v>0.31832149431730239</v>
      </c>
      <c r="Q10" s="54">
        <v>120.33084750375279</v>
      </c>
      <c r="R10" s="54">
        <v>69.462612778285518</v>
      </c>
      <c r="S10" s="54">
        <v>26.465021382822329</v>
      </c>
      <c r="T10" s="54">
        <v>42.997591395463175</v>
      </c>
      <c r="U10" s="54">
        <v>0.59171329300305697</v>
      </c>
      <c r="V10" s="54">
        <v>0.4467808029426803</v>
      </c>
      <c r="W10" s="54">
        <v>0.31832149431730239</v>
      </c>
      <c r="X10" s="54">
        <v>0</v>
      </c>
      <c r="Y10" s="55">
        <v>0</v>
      </c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x14ac:dyDescent="0.2">
      <c r="A11" s="41" t="s">
        <v>33</v>
      </c>
      <c r="B11" s="140"/>
      <c r="C11" s="33" t="s">
        <v>32</v>
      </c>
      <c r="D11" s="54">
        <v>0.33654921243033076</v>
      </c>
      <c r="E11" s="54">
        <v>1.2782159158150024</v>
      </c>
      <c r="F11" s="54">
        <v>16.414762688753761</v>
      </c>
      <c r="G11" s="54">
        <v>79.24927898061533</v>
      </c>
      <c r="H11" s="54">
        <v>2.7211932023855825</v>
      </c>
      <c r="I11" s="54">
        <v>3.2338333373014523</v>
      </c>
      <c r="J11" s="54">
        <v>162.49796707943133</v>
      </c>
      <c r="K11" s="54">
        <v>79.24927898061533</v>
      </c>
      <c r="L11" s="54">
        <v>0</v>
      </c>
      <c r="M11" s="54">
        <v>0</v>
      </c>
      <c r="N11" s="54">
        <v>48.493079234382755</v>
      </c>
      <c r="O11" s="54">
        <v>48.493079234382755</v>
      </c>
      <c r="P11" s="54">
        <v>0</v>
      </c>
      <c r="Q11" s="54">
        <v>138.56321068123404</v>
      </c>
      <c r="R11" s="54">
        <v>84.942923839196396</v>
      </c>
      <c r="S11" s="54">
        <v>35.215533506013493</v>
      </c>
      <c r="T11" s="54">
        <v>49.256322393905002</v>
      </c>
      <c r="U11" s="54">
        <v>0</v>
      </c>
      <c r="V11" s="54">
        <v>0</v>
      </c>
      <c r="W11" s="54">
        <v>0</v>
      </c>
      <c r="X11" s="54">
        <v>0</v>
      </c>
      <c r="Y11" s="55">
        <v>0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x14ac:dyDescent="0.2">
      <c r="A12" s="41" t="s">
        <v>23</v>
      </c>
      <c r="B12" s="140" t="s">
        <v>23</v>
      </c>
      <c r="C12" s="33" t="s">
        <v>34</v>
      </c>
      <c r="D12" s="54">
        <v>3.5177372854362541</v>
      </c>
      <c r="E12" s="54">
        <v>1.5949167145114258</v>
      </c>
      <c r="F12" s="54">
        <v>39.840691627031838</v>
      </c>
      <c r="G12" s="54">
        <v>51.513639922455177</v>
      </c>
      <c r="H12" s="54">
        <v>3.5330144505653132</v>
      </c>
      <c r="I12" s="54">
        <v>18.929268900270348</v>
      </c>
      <c r="J12" s="54">
        <v>108.15521100998711</v>
      </c>
      <c r="K12" s="54">
        <v>51.513639922455177</v>
      </c>
      <c r="L12" s="54">
        <v>0</v>
      </c>
      <c r="M12" s="54">
        <v>0</v>
      </c>
      <c r="N12" s="54">
        <v>39.681078946677516</v>
      </c>
      <c r="O12" s="54">
        <v>36.864278554443068</v>
      </c>
      <c r="P12" s="54">
        <v>2.8168003922344456</v>
      </c>
      <c r="Q12" s="54">
        <v>88.017033313483296</v>
      </c>
      <c r="R12" s="54">
        <v>43.509622928224594</v>
      </c>
      <c r="S12" s="54">
        <v>13.561783025928085</v>
      </c>
      <c r="T12" s="54">
        <v>29.947839902296511</v>
      </c>
      <c r="U12" s="54">
        <v>0.84039164003573485</v>
      </c>
      <c r="V12" s="54">
        <v>0</v>
      </c>
      <c r="W12" s="54">
        <v>2.8168003922344456</v>
      </c>
      <c r="X12" s="54">
        <v>0</v>
      </c>
      <c r="Y12" s="55">
        <v>0</v>
      </c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x14ac:dyDescent="0.2">
      <c r="A13" s="41" t="s">
        <v>25</v>
      </c>
      <c r="B13" s="140" t="s">
        <v>238</v>
      </c>
      <c r="C13" s="33" t="s">
        <v>35</v>
      </c>
      <c r="D13" s="54">
        <v>9.6893547330060237</v>
      </c>
      <c r="E13" s="54">
        <v>2.8981809559600213</v>
      </c>
      <c r="F13" s="54">
        <v>56.435321474036058</v>
      </c>
      <c r="G13" s="54">
        <v>28.231001849621606</v>
      </c>
      <c r="H13" s="54">
        <v>2.7461409873762865</v>
      </c>
      <c r="I13" s="54">
        <v>3.0983908200814749</v>
      </c>
      <c r="J13" s="54">
        <v>62.275572897093639</v>
      </c>
      <c r="K13" s="54">
        <v>25.401990662756038</v>
      </c>
      <c r="L13" s="54">
        <v>1.4991292206898394</v>
      </c>
      <c r="M13" s="54">
        <v>0</v>
      </c>
      <c r="N13" s="54">
        <v>26.799596085614727</v>
      </c>
      <c r="O13" s="54">
        <v>21.261574875506355</v>
      </c>
      <c r="P13" s="54">
        <v>5.5380212101083686</v>
      </c>
      <c r="Q13" s="54">
        <v>48.021011825223496</v>
      </c>
      <c r="R13" s="54">
        <v>37.907709600958398</v>
      </c>
      <c r="S13" s="54">
        <v>1.9603957483601622</v>
      </c>
      <c r="T13" s="54">
        <v>35.947313852598235</v>
      </c>
      <c r="U13" s="54">
        <v>1.3763419180358438</v>
      </c>
      <c r="V13" s="54">
        <v>0.6080813015977613</v>
      </c>
      <c r="W13" s="54">
        <v>1.3697990693404427</v>
      </c>
      <c r="X13" s="54">
        <v>2.0841110703839631</v>
      </c>
      <c r="Y13" s="55">
        <v>0</v>
      </c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x14ac:dyDescent="0.2">
      <c r="A14" s="41" t="s">
        <v>23</v>
      </c>
      <c r="B14" s="140" t="s">
        <v>23</v>
      </c>
      <c r="C14" s="33" t="s">
        <v>36</v>
      </c>
      <c r="D14" s="54">
        <v>4.8701100503380008</v>
      </c>
      <c r="E14" s="54">
        <v>0.32505938575565357</v>
      </c>
      <c r="F14" s="54">
        <v>43.108404982993726</v>
      </c>
      <c r="G14" s="54">
        <v>49.507627212678891</v>
      </c>
      <c r="H14" s="54">
        <v>2.1887983682337322</v>
      </c>
      <c r="I14" s="54">
        <v>13.598353344094555</v>
      </c>
      <c r="J14" s="54">
        <v>101.52911217934717</v>
      </c>
      <c r="K14" s="54">
        <v>49.507627212678891</v>
      </c>
      <c r="L14" s="54">
        <v>0</v>
      </c>
      <c r="M14" s="54">
        <v>0</v>
      </c>
      <c r="N14" s="54">
        <v>34.057467060184166</v>
      </c>
      <c r="O14" s="54">
        <v>31.331327532344901</v>
      </c>
      <c r="P14" s="54">
        <v>2.7261395278392575</v>
      </c>
      <c r="Q14" s="54">
        <v>83.627722065837332</v>
      </c>
      <c r="R14" s="54">
        <v>44.347492211852924</v>
      </c>
      <c r="S14" s="54">
        <v>15.196621527300122</v>
      </c>
      <c r="T14" s="54">
        <v>29.1508706845528</v>
      </c>
      <c r="U14" s="54">
        <v>0.65251592891026466</v>
      </c>
      <c r="V14" s="54">
        <v>0.46632977469720871</v>
      </c>
      <c r="W14" s="54">
        <v>2.7261395278392575</v>
      </c>
      <c r="X14" s="54">
        <v>0</v>
      </c>
      <c r="Y14" s="55">
        <v>0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x14ac:dyDescent="0.2">
      <c r="A15" s="41" t="s">
        <v>25</v>
      </c>
      <c r="B15" s="140" t="s">
        <v>236</v>
      </c>
      <c r="C15" s="33" t="s">
        <v>37</v>
      </c>
      <c r="D15" s="54">
        <v>6.3587798521191647</v>
      </c>
      <c r="E15" s="54">
        <v>5.5488389326290628</v>
      </c>
      <c r="F15" s="54">
        <v>19.271235906848418</v>
      </c>
      <c r="G15" s="54">
        <v>65.086676251063849</v>
      </c>
      <c r="H15" s="54">
        <v>3.734469057339509</v>
      </c>
      <c r="I15" s="54">
        <v>19.974802553767557</v>
      </c>
      <c r="J15" s="54">
        <v>139.45666049209626</v>
      </c>
      <c r="K15" s="54">
        <v>65.086676251063849</v>
      </c>
      <c r="L15" s="54">
        <v>0</v>
      </c>
      <c r="M15" s="54">
        <v>0</v>
      </c>
      <c r="N15" s="54">
        <v>50.035167129346199</v>
      </c>
      <c r="O15" s="54">
        <v>43.793050302198075</v>
      </c>
      <c r="P15" s="54">
        <v>6.2421168271481129</v>
      </c>
      <c r="Q15" s="54">
        <v>108.97372754880725</v>
      </c>
      <c r="R15" s="54">
        <v>75.268328041029704</v>
      </c>
      <c r="S15" s="54">
        <v>18.412572693704881</v>
      </c>
      <c r="T15" s="54">
        <v>50.587201945502692</v>
      </c>
      <c r="U15" s="54">
        <v>0.38428826160461271</v>
      </c>
      <c r="V15" s="54">
        <v>0</v>
      </c>
      <c r="W15" s="54">
        <v>1.6021496710296788</v>
      </c>
      <c r="X15" s="54">
        <v>0</v>
      </c>
      <c r="Y15" s="55">
        <v>4.6399671561184359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x14ac:dyDescent="0.2">
      <c r="A16" s="41" t="s">
        <v>33</v>
      </c>
      <c r="B16" s="140"/>
      <c r="C16" s="33" t="s">
        <v>38</v>
      </c>
      <c r="D16" s="54">
        <v>1.4190469924463502</v>
      </c>
      <c r="E16" s="54">
        <v>0.45644994686327539</v>
      </c>
      <c r="F16" s="54">
        <v>16.517915122271141</v>
      </c>
      <c r="G16" s="54">
        <v>77.350648905175447</v>
      </c>
      <c r="H16" s="54">
        <v>4.2559390332437781</v>
      </c>
      <c r="I16" s="54">
        <v>2.514476219692066</v>
      </c>
      <c r="J16" s="54">
        <v>159.64124676620253</v>
      </c>
      <c r="K16" s="54">
        <v>77.123088929430821</v>
      </c>
      <c r="L16" s="54">
        <v>0.22755997574462572</v>
      </c>
      <c r="M16" s="54">
        <v>0</v>
      </c>
      <c r="N16" s="54">
        <v>42.250273378869544</v>
      </c>
      <c r="O16" s="54">
        <v>42.250273378869544</v>
      </c>
      <c r="P16" s="54">
        <v>0</v>
      </c>
      <c r="Q16" s="54">
        <v>151.47858469197209</v>
      </c>
      <c r="R16" s="54">
        <v>104.0669027395984</v>
      </c>
      <c r="S16" s="54">
        <v>40.487499622199948</v>
      </c>
      <c r="T16" s="54">
        <v>62.951747484411854</v>
      </c>
      <c r="U16" s="54">
        <v>0.30393101758292246</v>
      </c>
      <c r="V16" s="54">
        <v>0</v>
      </c>
      <c r="W16" s="54">
        <v>0</v>
      </c>
      <c r="X16" s="54">
        <v>0</v>
      </c>
      <c r="Y16" s="55">
        <v>0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x14ac:dyDescent="0.2">
      <c r="A17" s="41" t="s">
        <v>23</v>
      </c>
      <c r="B17" s="140" t="s">
        <v>23</v>
      </c>
      <c r="C17" s="33" t="s">
        <v>39</v>
      </c>
      <c r="D17" s="54">
        <v>2.8828621933980667</v>
      </c>
      <c r="E17" s="54">
        <v>0</v>
      </c>
      <c r="F17" s="54">
        <v>51.140914506342341</v>
      </c>
      <c r="G17" s="54">
        <v>44.158833975111918</v>
      </c>
      <c r="H17" s="54">
        <v>1.8173893251476689</v>
      </c>
      <c r="I17" s="54">
        <v>14.742502818971936</v>
      </c>
      <c r="J17" s="54">
        <v>90.135057275371494</v>
      </c>
      <c r="K17" s="54">
        <v>44.158833975111918</v>
      </c>
      <c r="L17" s="54">
        <v>0</v>
      </c>
      <c r="M17" s="54">
        <v>0</v>
      </c>
      <c r="N17" s="54">
        <v>34.065263945304608</v>
      </c>
      <c r="O17" s="54">
        <v>34.065263945304608</v>
      </c>
      <c r="P17" s="54">
        <v>0</v>
      </c>
      <c r="Q17" s="54">
        <v>74.225558433070645</v>
      </c>
      <c r="R17" s="54">
        <v>31.481978159615366</v>
      </c>
      <c r="S17" s="54">
        <v>15.831021944149825</v>
      </c>
      <c r="T17" s="54">
        <v>15.650956215465543</v>
      </c>
      <c r="U17" s="54">
        <v>0.67768717959157621</v>
      </c>
      <c r="V17" s="54">
        <v>0</v>
      </c>
      <c r="W17" s="54">
        <v>0</v>
      </c>
      <c r="X17" s="54">
        <v>0</v>
      </c>
      <c r="Y17" s="55">
        <v>0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x14ac:dyDescent="0.2">
      <c r="A18" s="41" t="s">
        <v>25</v>
      </c>
      <c r="B18" s="140" t="s">
        <v>236</v>
      </c>
      <c r="C18" s="33" t="s">
        <v>40</v>
      </c>
      <c r="D18" s="54">
        <v>2.1431657595923665</v>
      </c>
      <c r="E18" s="54">
        <v>1.3966658354567729</v>
      </c>
      <c r="F18" s="54">
        <v>34.753238775679002</v>
      </c>
      <c r="G18" s="54">
        <v>57.79646027671906</v>
      </c>
      <c r="H18" s="54">
        <v>3.9104693525528047</v>
      </c>
      <c r="I18" s="54">
        <v>2.4571063080606317</v>
      </c>
      <c r="J18" s="54">
        <v>121.22270712271798</v>
      </c>
      <c r="K18" s="54">
        <v>57.473808895448784</v>
      </c>
      <c r="L18" s="54">
        <v>0.32265138127027299</v>
      </c>
      <c r="M18" s="54">
        <v>0</v>
      </c>
      <c r="N18" s="54">
        <v>41.667798947293427</v>
      </c>
      <c r="O18" s="54">
        <v>37.861409052873597</v>
      </c>
      <c r="P18" s="54">
        <v>3.806389894419818</v>
      </c>
      <c r="Q18" s="54">
        <v>112.92075730436039</v>
      </c>
      <c r="R18" s="54">
        <v>70.057777294279362</v>
      </c>
      <c r="S18" s="54">
        <v>25.585814865317094</v>
      </c>
      <c r="T18" s="54">
        <v>42.060682614631467</v>
      </c>
      <c r="U18" s="54">
        <v>0.54021466594362044</v>
      </c>
      <c r="V18" s="54">
        <v>0</v>
      </c>
      <c r="W18" s="54">
        <v>2.3489348858616408</v>
      </c>
      <c r="X18" s="54">
        <v>0.72872750427908861</v>
      </c>
      <c r="Y18" s="55">
        <v>0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x14ac:dyDescent="0.2">
      <c r="A19" s="41" t="s">
        <v>33</v>
      </c>
      <c r="B19" s="140"/>
      <c r="C19" s="33" t="s">
        <v>41</v>
      </c>
      <c r="D19" s="54">
        <v>3.9651093620279694</v>
      </c>
      <c r="E19" s="54">
        <v>1.8546931577881081</v>
      </c>
      <c r="F19" s="54">
        <v>28.680164847768577</v>
      </c>
      <c r="G19" s="54">
        <v>61.624767053807851</v>
      </c>
      <c r="H19" s="54">
        <v>3.8752655786075012</v>
      </c>
      <c r="I19" s="54">
        <v>4.2914227880099327</v>
      </c>
      <c r="J19" s="54">
        <v>128.35559403505627</v>
      </c>
      <c r="K19" s="54">
        <v>61.000868244852825</v>
      </c>
      <c r="L19" s="54">
        <v>0</v>
      </c>
      <c r="M19" s="54">
        <v>0</v>
      </c>
      <c r="N19" s="54">
        <v>42.597582187659249</v>
      </c>
      <c r="O19" s="54">
        <v>42.597582187659249</v>
      </c>
      <c r="P19" s="54">
        <v>0</v>
      </c>
      <c r="Q19" s="54">
        <v>118.03153642131289</v>
      </c>
      <c r="R19" s="54">
        <v>73.921130995661031</v>
      </c>
      <c r="S19" s="54">
        <v>33.68944512220785</v>
      </c>
      <c r="T19" s="54">
        <v>40.231685873453188</v>
      </c>
      <c r="U19" s="54">
        <v>0</v>
      </c>
      <c r="V19" s="54">
        <v>0</v>
      </c>
      <c r="W19" s="54">
        <v>0</v>
      </c>
      <c r="X19" s="54">
        <v>0</v>
      </c>
      <c r="Y19" s="55">
        <v>0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x14ac:dyDescent="0.2">
      <c r="A20" s="41" t="s">
        <v>23</v>
      </c>
      <c r="B20" s="140" t="s">
        <v>23</v>
      </c>
      <c r="C20" s="33" t="s">
        <v>42</v>
      </c>
      <c r="D20" s="54">
        <v>3.4880669706643386</v>
      </c>
      <c r="E20" s="54">
        <v>0.61984227567944095</v>
      </c>
      <c r="F20" s="54">
        <v>52.205466405564593</v>
      </c>
      <c r="G20" s="54">
        <v>41.33290780947835</v>
      </c>
      <c r="H20" s="54">
        <v>2.3537165386132837</v>
      </c>
      <c r="I20" s="54">
        <v>9.2548506664821648</v>
      </c>
      <c r="J20" s="54">
        <v>85.639374433249429</v>
      </c>
      <c r="K20" s="54">
        <v>41.33290780947835</v>
      </c>
      <c r="L20" s="54">
        <v>0</v>
      </c>
      <c r="M20" s="54">
        <v>0</v>
      </c>
      <c r="N20" s="54">
        <v>28.101206089216713</v>
      </c>
      <c r="O20" s="54">
        <v>27.841810247021098</v>
      </c>
      <c r="P20" s="54">
        <v>0.2593958421956164</v>
      </c>
      <c r="Q20" s="54">
        <v>68.322515228960654</v>
      </c>
      <c r="R20" s="54">
        <v>38.801276061053727</v>
      </c>
      <c r="S20" s="54">
        <v>12.994801505003728</v>
      </c>
      <c r="T20" s="54">
        <v>25.196470618741476</v>
      </c>
      <c r="U20" s="54">
        <v>0.73154708700997628</v>
      </c>
      <c r="V20" s="54">
        <v>0</v>
      </c>
      <c r="W20" s="54">
        <v>0.2593958421956164</v>
      </c>
      <c r="X20" s="54">
        <v>0</v>
      </c>
      <c r="Y20" s="55">
        <v>0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2">
      <c r="A21" s="41" t="s">
        <v>25</v>
      </c>
      <c r="B21" s="140" t="s">
        <v>236</v>
      </c>
      <c r="C21" s="33" t="s">
        <v>43</v>
      </c>
      <c r="D21" s="54">
        <v>5.2881069113035943</v>
      </c>
      <c r="E21" s="54">
        <v>1.7510023540097206</v>
      </c>
      <c r="F21" s="54">
        <v>50.0730711953872</v>
      </c>
      <c r="G21" s="54">
        <v>41.46074947020881</v>
      </c>
      <c r="H21" s="54">
        <v>1.4270700690906819</v>
      </c>
      <c r="I21" s="54">
        <v>1.7196267134956966</v>
      </c>
      <c r="J21" s="54">
        <v>91.928919317337048</v>
      </c>
      <c r="K21" s="54">
        <v>37.919685687549006</v>
      </c>
      <c r="L21" s="54">
        <v>1.2527796115005991</v>
      </c>
      <c r="M21" s="54">
        <v>2.2882841711592161</v>
      </c>
      <c r="N21" s="54">
        <v>29.249245534768001</v>
      </c>
      <c r="O21" s="54">
        <v>29.249245534768001</v>
      </c>
      <c r="P21" s="54">
        <v>0</v>
      </c>
      <c r="Q21" s="54">
        <v>71.269997456364251</v>
      </c>
      <c r="R21" s="54">
        <v>46.898384227299154</v>
      </c>
      <c r="S21" s="54">
        <v>13.892821229236661</v>
      </c>
      <c r="T21" s="54">
        <v>33.005562998062487</v>
      </c>
      <c r="U21" s="54">
        <v>0.51635391927051932</v>
      </c>
      <c r="V21" s="54">
        <v>0.63827527430953379</v>
      </c>
      <c r="W21" s="54">
        <v>0</v>
      </c>
      <c r="X21" s="54">
        <v>0</v>
      </c>
      <c r="Y21" s="55">
        <v>0</v>
      </c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2">
      <c r="A22" s="41" t="s">
        <v>23</v>
      </c>
      <c r="B22" s="140" t="s">
        <v>23</v>
      </c>
      <c r="C22" s="33" t="s">
        <v>44</v>
      </c>
      <c r="D22" s="54">
        <v>3.0410605221547069</v>
      </c>
      <c r="E22" s="54">
        <v>0.50110844876325733</v>
      </c>
      <c r="F22" s="54">
        <v>46.299199044286411</v>
      </c>
      <c r="G22" s="54">
        <v>46.27156823529549</v>
      </c>
      <c r="H22" s="54">
        <v>3.8870637495001343</v>
      </c>
      <c r="I22" s="54">
        <v>15.909343746606103</v>
      </c>
      <c r="J22" s="54">
        <v>96.931308668854371</v>
      </c>
      <c r="K22" s="54">
        <v>46.27156823529549</v>
      </c>
      <c r="L22" s="54">
        <v>0</v>
      </c>
      <c r="M22" s="54">
        <v>0</v>
      </c>
      <c r="N22" s="54">
        <v>37.079653983324469</v>
      </c>
      <c r="O22" s="54">
        <v>34.428045194539749</v>
      </c>
      <c r="P22" s="54">
        <v>2.6516087887847197</v>
      </c>
      <c r="Q22" s="54">
        <v>77.213406399363777</v>
      </c>
      <c r="R22" s="54">
        <v>34.52953524041871</v>
      </c>
      <c r="S22" s="54">
        <v>12.09155289791828</v>
      </c>
      <c r="T22" s="54">
        <v>22.43798234250043</v>
      </c>
      <c r="U22" s="54">
        <v>0.59955576811096079</v>
      </c>
      <c r="V22" s="54">
        <v>0</v>
      </c>
      <c r="W22" s="54">
        <v>2.6516087887847197</v>
      </c>
      <c r="X22" s="54">
        <v>0</v>
      </c>
      <c r="Y22" s="55">
        <v>0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2">
      <c r="A23" s="41" t="s">
        <v>25</v>
      </c>
      <c r="B23" s="140" t="s">
        <v>236</v>
      </c>
      <c r="C23" s="33" t="s">
        <v>45</v>
      </c>
      <c r="D23" s="54">
        <v>0.98996070985877516</v>
      </c>
      <c r="E23" s="54">
        <v>0</v>
      </c>
      <c r="F23" s="54">
        <v>62.901845705357573</v>
      </c>
      <c r="G23" s="54">
        <v>34.836339750641692</v>
      </c>
      <c r="H23" s="54">
        <v>1.2718538341419556</v>
      </c>
      <c r="I23" s="54">
        <v>4.2487083156262804</v>
      </c>
      <c r="J23" s="54">
        <v>70.944533335425334</v>
      </c>
      <c r="K23" s="54">
        <v>34.836339750641692</v>
      </c>
      <c r="L23" s="54">
        <v>0</v>
      </c>
      <c r="M23" s="54">
        <v>0</v>
      </c>
      <c r="N23" s="54">
        <v>22.227254069461811</v>
      </c>
      <c r="O23" s="54">
        <v>22.227254069461811</v>
      </c>
      <c r="P23" s="54">
        <v>0</v>
      </c>
      <c r="Q23" s="54">
        <v>62.133300497524729</v>
      </c>
      <c r="R23" s="54">
        <v>31.900433731661796</v>
      </c>
      <c r="S23" s="54">
        <v>8.3720089094176533</v>
      </c>
      <c r="T23" s="54">
        <v>23.528424822244141</v>
      </c>
      <c r="U23" s="54">
        <v>1.2718538341419556</v>
      </c>
      <c r="V23" s="54">
        <v>0</v>
      </c>
      <c r="W23" s="54">
        <v>0</v>
      </c>
      <c r="X23" s="54">
        <v>0</v>
      </c>
      <c r="Y23" s="55">
        <v>0</v>
      </c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2">
      <c r="A24" s="41" t="s">
        <v>23</v>
      </c>
      <c r="B24" s="140" t="s">
        <v>23</v>
      </c>
      <c r="C24" s="33" t="s">
        <v>46</v>
      </c>
      <c r="D24" s="54">
        <v>3.8385208924750724</v>
      </c>
      <c r="E24" s="54">
        <v>0</v>
      </c>
      <c r="F24" s="54">
        <v>46.680669560549887</v>
      </c>
      <c r="G24" s="54">
        <v>46.480518349532453</v>
      </c>
      <c r="H24" s="54">
        <v>3.0002911974425808</v>
      </c>
      <c r="I24" s="54">
        <v>12.365921565882914</v>
      </c>
      <c r="J24" s="54">
        <v>95.961327896507484</v>
      </c>
      <c r="K24" s="54">
        <v>46.480518349532453</v>
      </c>
      <c r="L24" s="54">
        <v>0</v>
      </c>
      <c r="M24" s="54">
        <v>0</v>
      </c>
      <c r="N24" s="54">
        <v>30.929471644856896</v>
      </c>
      <c r="O24" s="54">
        <v>30.929471644856896</v>
      </c>
      <c r="P24" s="54">
        <v>0</v>
      </c>
      <c r="Q24" s="54">
        <v>79.231585156310459</v>
      </c>
      <c r="R24" s="54">
        <v>40.801949396390057</v>
      </c>
      <c r="S24" s="54">
        <v>12.436394733365578</v>
      </c>
      <c r="T24" s="54">
        <v>26.908031071174431</v>
      </c>
      <c r="U24" s="54">
        <v>0.90099877074804668</v>
      </c>
      <c r="V24" s="54">
        <v>0</v>
      </c>
      <c r="W24" s="54">
        <v>0</v>
      </c>
      <c r="X24" s="54">
        <v>0</v>
      </c>
      <c r="Y24" s="55">
        <v>0</v>
      </c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2">
      <c r="A25" s="41" t="s">
        <v>25</v>
      </c>
      <c r="B25" s="140" t="s">
        <v>236</v>
      </c>
      <c r="C25" s="33" t="s">
        <v>47</v>
      </c>
      <c r="D25" s="54">
        <v>2.9689156770453717</v>
      </c>
      <c r="E25" s="54">
        <v>4.481499613587081</v>
      </c>
      <c r="F25" s="54">
        <v>32.149687173109257</v>
      </c>
      <c r="G25" s="54">
        <v>58.626097227561921</v>
      </c>
      <c r="H25" s="54">
        <v>1.7738003086963565</v>
      </c>
      <c r="I25" s="54">
        <v>8.208108525545164</v>
      </c>
      <c r="J25" s="54">
        <v>124.36584646789628</v>
      </c>
      <c r="K25" s="54">
        <v>57.767745137072914</v>
      </c>
      <c r="L25" s="54">
        <v>0.85835209048900429</v>
      </c>
      <c r="M25" s="54">
        <v>0</v>
      </c>
      <c r="N25" s="54">
        <v>36.373189898023419</v>
      </c>
      <c r="O25" s="54">
        <v>36.373189898023419</v>
      </c>
      <c r="P25" s="54">
        <v>0</v>
      </c>
      <c r="Q25" s="54">
        <v>112.07881196687266</v>
      </c>
      <c r="R25" s="54">
        <v>78.186591572433514</v>
      </c>
      <c r="S25" s="54">
        <v>9.975891846422309</v>
      </c>
      <c r="T25" s="54">
        <v>65.53606159170657</v>
      </c>
      <c r="U25" s="54">
        <v>0</v>
      </c>
      <c r="V25" s="54">
        <v>0</v>
      </c>
      <c r="W25" s="54">
        <v>0</v>
      </c>
      <c r="X25" s="54">
        <v>0</v>
      </c>
      <c r="Y25" s="55">
        <v>0</v>
      </c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2">
      <c r="A26" s="41" t="s">
        <v>23</v>
      </c>
      <c r="B26" s="140" t="s">
        <v>23</v>
      </c>
      <c r="C26" s="33" t="s">
        <v>48</v>
      </c>
      <c r="D26" s="54">
        <v>3.999451792931136</v>
      </c>
      <c r="E26" s="54">
        <v>0.66706263478937111</v>
      </c>
      <c r="F26" s="54">
        <v>41.429901621624559</v>
      </c>
      <c r="G26" s="54">
        <v>50.511198604829062</v>
      </c>
      <c r="H26" s="54">
        <v>3.3923853458258613</v>
      </c>
      <c r="I26" s="54">
        <v>16.563029552589047</v>
      </c>
      <c r="J26" s="54">
        <v>104.51557422102873</v>
      </c>
      <c r="K26" s="54">
        <v>49.944927635584456</v>
      </c>
      <c r="L26" s="54">
        <v>0</v>
      </c>
      <c r="M26" s="54">
        <v>0</v>
      </c>
      <c r="N26" s="54">
        <v>38.187682823309061</v>
      </c>
      <c r="O26" s="54">
        <v>37.563613390429474</v>
      </c>
      <c r="P26" s="54">
        <v>0.62406943287959327</v>
      </c>
      <c r="Q26" s="54">
        <v>80.696583518696698</v>
      </c>
      <c r="R26" s="54">
        <v>39.757868886828149</v>
      </c>
      <c r="S26" s="54">
        <v>21.922128636277201</v>
      </c>
      <c r="T26" s="54">
        <v>17.835740250550945</v>
      </c>
      <c r="U26" s="54">
        <v>0.63159905630941793</v>
      </c>
      <c r="V26" s="54">
        <v>0.5725616403714674</v>
      </c>
      <c r="W26" s="54">
        <v>0.62406943287959327</v>
      </c>
      <c r="X26" s="54">
        <v>0</v>
      </c>
      <c r="Y26" s="55">
        <v>0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x14ac:dyDescent="0.2">
      <c r="A27" s="41" t="s">
        <v>25</v>
      </c>
      <c r="B27" s="140" t="s">
        <v>236</v>
      </c>
      <c r="C27" s="33" t="s">
        <v>49</v>
      </c>
      <c r="D27" s="54">
        <v>6.5560547125292032</v>
      </c>
      <c r="E27" s="54">
        <v>3.8497390747630353</v>
      </c>
      <c r="F27" s="54">
        <v>52.326474118873641</v>
      </c>
      <c r="G27" s="54">
        <v>34.089756360028694</v>
      </c>
      <c r="H27" s="54">
        <v>3.1779757338054324</v>
      </c>
      <c r="I27" s="54">
        <v>1.1771538585671477</v>
      </c>
      <c r="J27" s="54">
        <v>75.20722752862585</v>
      </c>
      <c r="K27" s="54">
        <v>34.089756360028694</v>
      </c>
      <c r="L27" s="54">
        <v>0</v>
      </c>
      <c r="M27" s="54">
        <v>0</v>
      </c>
      <c r="N27" s="54">
        <v>26.692771195940708</v>
      </c>
      <c r="O27" s="54">
        <v>23.431619088414138</v>
      </c>
      <c r="P27" s="54">
        <v>3.261152107526569</v>
      </c>
      <c r="Q27" s="54">
        <v>66.848029964386882</v>
      </c>
      <c r="R27" s="54">
        <v>50.807385035036937</v>
      </c>
      <c r="S27" s="54">
        <v>4.7250115380552433</v>
      </c>
      <c r="T27" s="54">
        <v>43.909848422344055</v>
      </c>
      <c r="U27" s="54">
        <v>0.88654290950016623</v>
      </c>
      <c r="V27" s="54">
        <v>0.8857452268436794</v>
      </c>
      <c r="W27" s="54">
        <v>3.261152107526569</v>
      </c>
      <c r="X27" s="54">
        <v>0</v>
      </c>
      <c r="Y27" s="55">
        <v>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2">
      <c r="A28" s="41" t="s">
        <v>33</v>
      </c>
      <c r="B28" s="140"/>
      <c r="C28" s="33" t="s">
        <v>50</v>
      </c>
      <c r="D28" s="54">
        <v>3.3940747290958986</v>
      </c>
      <c r="E28" s="54">
        <v>2.0018708457064047</v>
      </c>
      <c r="F28" s="54">
        <v>26.093970937354797</v>
      </c>
      <c r="G28" s="54">
        <v>64.071895843585949</v>
      </c>
      <c r="H28" s="54">
        <v>4.4381876442569386</v>
      </c>
      <c r="I28" s="54">
        <v>5.0628431340484301</v>
      </c>
      <c r="J28" s="54">
        <v>134.99327901299296</v>
      </c>
      <c r="K28" s="54">
        <v>63.662467007728232</v>
      </c>
      <c r="L28" s="54">
        <v>0.40942883585772061</v>
      </c>
      <c r="M28" s="54">
        <v>0</v>
      </c>
      <c r="N28" s="54">
        <v>52.937649537678453</v>
      </c>
      <c r="O28" s="54">
        <v>52.937649537678453</v>
      </c>
      <c r="P28" s="54">
        <v>0</v>
      </c>
      <c r="Q28" s="54">
        <v>119.21901196094126</v>
      </c>
      <c r="R28" s="54">
        <v>63.396286926387951</v>
      </c>
      <c r="S28" s="54">
        <v>33.287006880668443</v>
      </c>
      <c r="T28" s="54">
        <v>29.286839888766369</v>
      </c>
      <c r="U28" s="54">
        <v>0.81808836546709629</v>
      </c>
      <c r="V28" s="54">
        <v>0.3343120943450415</v>
      </c>
      <c r="W28" s="54">
        <v>0</v>
      </c>
      <c r="X28" s="54">
        <v>0</v>
      </c>
      <c r="Y28" s="55"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2">
      <c r="A29" s="41" t="s">
        <v>23</v>
      </c>
      <c r="B29" s="140" t="s">
        <v>23</v>
      </c>
      <c r="C29" s="33" t="s">
        <v>51</v>
      </c>
      <c r="D29" s="54">
        <v>1.9918355864268795</v>
      </c>
      <c r="E29" s="54">
        <v>1.5119291714633438</v>
      </c>
      <c r="F29" s="54">
        <v>39.987157813647862</v>
      </c>
      <c r="G29" s="54">
        <v>53.907082288620927</v>
      </c>
      <c r="H29" s="54">
        <v>2.6019951398410095</v>
      </c>
      <c r="I29" s="54">
        <v>12.17058170398443</v>
      </c>
      <c r="J29" s="54">
        <v>111.92808888854618</v>
      </c>
      <c r="K29" s="54">
        <v>53.907082288620927</v>
      </c>
      <c r="L29" s="54">
        <v>0</v>
      </c>
      <c r="M29" s="54">
        <v>0</v>
      </c>
      <c r="N29" s="54">
        <v>41.616286563573425</v>
      </c>
      <c r="O29" s="54">
        <v>37.229059305565272</v>
      </c>
      <c r="P29" s="54">
        <v>4.3872272580081519</v>
      </c>
      <c r="Q29" s="54">
        <v>88.357608302316422</v>
      </c>
      <c r="R29" s="54">
        <v>49.345174185015864</v>
      </c>
      <c r="S29" s="54">
        <v>19.301138308163804</v>
      </c>
      <c r="T29" s="54">
        <v>29.27015696054379</v>
      </c>
      <c r="U29" s="54">
        <v>2.3786315261244857</v>
      </c>
      <c r="V29" s="54">
        <v>0.28188045545260271</v>
      </c>
      <c r="W29" s="54">
        <v>4.3872272580081519</v>
      </c>
      <c r="X29" s="54">
        <v>0</v>
      </c>
      <c r="Y29" s="55">
        <v>0</v>
      </c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2">
      <c r="A30" s="41" t="s">
        <v>25</v>
      </c>
      <c r="B30" s="140" t="s">
        <v>236</v>
      </c>
      <c r="C30" s="33" t="s">
        <v>52</v>
      </c>
      <c r="D30" s="54">
        <v>7.2192110773502378</v>
      </c>
      <c r="E30" s="54">
        <v>4.5917135125270834</v>
      </c>
      <c r="F30" s="54">
        <v>37.130362299769722</v>
      </c>
      <c r="G30" s="54">
        <v>47.628144952754205</v>
      </c>
      <c r="H30" s="54">
        <v>3.4305681575987466</v>
      </c>
      <c r="I30" s="54">
        <v>10.165876099032099</v>
      </c>
      <c r="J30" s="54">
        <v>103.27857157563423</v>
      </c>
      <c r="K30" s="54">
        <v>47.628144952754205</v>
      </c>
      <c r="L30" s="54">
        <v>0</v>
      </c>
      <c r="M30" s="54">
        <v>0</v>
      </c>
      <c r="N30" s="54">
        <v>35.747306286383882</v>
      </c>
      <c r="O30" s="54">
        <v>35.747306286383882</v>
      </c>
      <c r="P30" s="54">
        <v>0</v>
      </c>
      <c r="Q30" s="54">
        <v>87.265599891400868</v>
      </c>
      <c r="R30" s="54">
        <v>56.391857167934639</v>
      </c>
      <c r="S30" s="54">
        <v>8.3073523543717265</v>
      </c>
      <c r="T30" s="54">
        <v>47.266622011962873</v>
      </c>
      <c r="U30" s="54">
        <v>1.866259554130383</v>
      </c>
      <c r="V30" s="54">
        <v>0.36429834530241351</v>
      </c>
      <c r="W30" s="54">
        <v>0</v>
      </c>
      <c r="X30" s="54">
        <v>0</v>
      </c>
      <c r="Y30" s="55">
        <v>0</v>
      </c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2">
      <c r="A31" s="41" t="s">
        <v>33</v>
      </c>
      <c r="B31" s="140"/>
      <c r="C31" s="33" t="s">
        <v>53</v>
      </c>
      <c r="D31" s="54">
        <v>1.2657943242586953</v>
      </c>
      <c r="E31" s="54">
        <v>1.3241402993167481</v>
      </c>
      <c r="F31" s="54">
        <v>12.246159907576773</v>
      </c>
      <c r="G31" s="54">
        <v>81.547842495345591</v>
      </c>
      <c r="H31" s="54">
        <v>3.6160629735021996</v>
      </c>
      <c r="I31" s="54">
        <v>8.5663758103241197</v>
      </c>
      <c r="J31" s="54">
        <v>168.76940564831239</v>
      </c>
      <c r="K31" s="54">
        <v>80.81432511054328</v>
      </c>
      <c r="L31" s="54">
        <v>0.73351738480229955</v>
      </c>
      <c r="M31" s="54">
        <v>0</v>
      </c>
      <c r="N31" s="54">
        <v>53.538093866211952</v>
      </c>
      <c r="O31" s="54">
        <v>53.538093866211952</v>
      </c>
      <c r="P31" s="54">
        <v>0</v>
      </c>
      <c r="Q31" s="54">
        <v>139.76015765320895</v>
      </c>
      <c r="R31" s="54">
        <v>85.15033153690014</v>
      </c>
      <c r="S31" s="54">
        <v>30.173241431471858</v>
      </c>
      <c r="T31" s="54">
        <v>53.597814291899375</v>
      </c>
      <c r="U31" s="54">
        <v>0.62910503792419692</v>
      </c>
      <c r="V31" s="54">
        <v>0.1175781028291828</v>
      </c>
      <c r="W31" s="54">
        <v>0</v>
      </c>
      <c r="X31" s="54">
        <v>0</v>
      </c>
      <c r="Y31" s="55">
        <v>0</v>
      </c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2">
      <c r="A32" s="41" t="s">
        <v>25</v>
      </c>
      <c r="B32" s="140" t="s">
        <v>239</v>
      </c>
      <c r="C32" s="33" t="s">
        <v>54</v>
      </c>
      <c r="D32" s="54">
        <v>3.27068831891384</v>
      </c>
      <c r="E32" s="54">
        <v>2.6897945361781179</v>
      </c>
      <c r="F32" s="54">
        <v>38.81242864730023</v>
      </c>
      <c r="G32" s="54">
        <v>51.760431290666318</v>
      </c>
      <c r="H32" s="54">
        <v>3.4666572069414947</v>
      </c>
      <c r="I32" s="54">
        <v>1.9574289816970474</v>
      </c>
      <c r="J32" s="54">
        <v>109.67731432445224</v>
      </c>
      <c r="K32" s="54">
        <v>51.760431290666318</v>
      </c>
      <c r="L32" s="54">
        <v>0</v>
      </c>
      <c r="M32" s="54">
        <v>0</v>
      </c>
      <c r="N32" s="54">
        <v>25.866937807895152</v>
      </c>
      <c r="O32" s="54">
        <v>23.35102117772546</v>
      </c>
      <c r="P32" s="54">
        <v>2.5159166301696922</v>
      </c>
      <c r="Q32" s="54">
        <v>103.44771214765994</v>
      </c>
      <c r="R32" s="54">
        <v>72.028257254609613</v>
      </c>
      <c r="S32" s="54">
        <v>10.222313456888168</v>
      </c>
      <c r="T32" s="54">
        <v>60.022491244305108</v>
      </c>
      <c r="U32" s="54">
        <v>0.79587844317501044</v>
      </c>
      <c r="V32" s="54">
        <v>0</v>
      </c>
      <c r="W32" s="54">
        <v>2.5159166301696922</v>
      </c>
      <c r="X32" s="54">
        <v>0</v>
      </c>
      <c r="Y32" s="55">
        <v>0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2">
      <c r="A33" s="41" t="s">
        <v>25</v>
      </c>
      <c r="B33" s="140" t="s">
        <v>239</v>
      </c>
      <c r="C33" s="33" t="s">
        <v>55</v>
      </c>
      <c r="D33" s="54">
        <v>5.0206949583379226</v>
      </c>
      <c r="E33" s="54">
        <v>3.1822115901183281</v>
      </c>
      <c r="F33" s="54">
        <v>27.030649054633784</v>
      </c>
      <c r="G33" s="54">
        <v>61.969129137905583</v>
      </c>
      <c r="H33" s="54">
        <v>2.7973152590043684</v>
      </c>
      <c r="I33" s="54">
        <v>9.4861651550942057</v>
      </c>
      <c r="J33" s="54">
        <v>129.4367142696822</v>
      </c>
      <c r="K33" s="54">
        <v>61.488058282653938</v>
      </c>
      <c r="L33" s="54">
        <v>0</v>
      </c>
      <c r="M33" s="54">
        <v>0</v>
      </c>
      <c r="N33" s="54">
        <v>40.763262206627694</v>
      </c>
      <c r="O33" s="54">
        <v>39.104058636294802</v>
      </c>
      <c r="P33" s="54">
        <v>1.6592035703328929</v>
      </c>
      <c r="Q33" s="54">
        <v>115.76562916346433</v>
      </c>
      <c r="R33" s="54">
        <v>84.349315624021685</v>
      </c>
      <c r="S33" s="54">
        <v>20.090783703941959</v>
      </c>
      <c r="T33" s="54">
        <v>60.436309810238939</v>
      </c>
      <c r="U33" s="54">
        <v>0.6940306773254783</v>
      </c>
      <c r="V33" s="54">
        <v>0.58085575735010986</v>
      </c>
      <c r="W33" s="54">
        <v>1.3984489581791921</v>
      </c>
      <c r="X33" s="54">
        <v>0</v>
      </c>
      <c r="Y33" s="55">
        <v>0.26075461215370083</v>
      </c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x14ac:dyDescent="0.2">
      <c r="A34" s="41" t="s">
        <v>25</v>
      </c>
      <c r="B34" s="140" t="s">
        <v>239</v>
      </c>
      <c r="C34" s="33" t="s">
        <v>56</v>
      </c>
      <c r="D34" s="54">
        <v>2.8175581659617586</v>
      </c>
      <c r="E34" s="54">
        <v>1.6763975774179087</v>
      </c>
      <c r="F34" s="54">
        <v>47.925468984780977</v>
      </c>
      <c r="G34" s="54">
        <v>42.893574575542537</v>
      </c>
      <c r="H34" s="54">
        <v>4.6870006962968294</v>
      </c>
      <c r="I34" s="54">
        <v>3.6405486373729437</v>
      </c>
      <c r="J34" s="54">
        <v>92.150547424799811</v>
      </c>
      <c r="K34" s="54">
        <v>42.893574575542537</v>
      </c>
      <c r="L34" s="54">
        <v>0</v>
      </c>
      <c r="M34" s="54">
        <v>0</v>
      </c>
      <c r="N34" s="54">
        <v>28.756156726186006</v>
      </c>
      <c r="O34" s="54">
        <v>26.924182974441681</v>
      </c>
      <c r="P34" s="54">
        <v>1.8319737517443277</v>
      </c>
      <c r="Q34" s="54">
        <v>86.303624825515186</v>
      </c>
      <c r="R34" s="54">
        <v>59.082979016021838</v>
      </c>
      <c r="S34" s="54">
        <v>13.758619930398977</v>
      </c>
      <c r="T34" s="54">
        <v>43.429945703869251</v>
      </c>
      <c r="U34" s="54">
        <v>0.77446627452007566</v>
      </c>
      <c r="V34" s="54">
        <v>0.86115197977549629</v>
      </c>
      <c r="W34" s="54">
        <v>1.8319737517443277</v>
      </c>
      <c r="X34" s="54">
        <v>0</v>
      </c>
      <c r="Y34" s="55">
        <v>0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2">
      <c r="A35" s="41" t="s">
        <v>25</v>
      </c>
      <c r="B35" s="140" t="s">
        <v>239</v>
      </c>
      <c r="C35" s="33" t="s">
        <v>57</v>
      </c>
      <c r="D35" s="54">
        <v>3.7576796204478242</v>
      </c>
      <c r="E35" s="54">
        <v>3.6247862513363631</v>
      </c>
      <c r="F35" s="54">
        <v>47.629709091535368</v>
      </c>
      <c r="G35" s="54">
        <v>41.971486003339152</v>
      </c>
      <c r="H35" s="54">
        <v>3.0163390333412861</v>
      </c>
      <c r="I35" s="54">
        <v>3.0384991239373917</v>
      </c>
      <c r="J35" s="54">
        <v>90.58409729135596</v>
      </c>
      <c r="K35" s="54">
        <v>41.971486003339152</v>
      </c>
      <c r="L35" s="54">
        <v>0</v>
      </c>
      <c r="M35" s="54">
        <v>0</v>
      </c>
      <c r="N35" s="54">
        <v>29.330557609521417</v>
      </c>
      <c r="O35" s="54">
        <v>28.387155691418155</v>
      </c>
      <c r="P35" s="54">
        <v>0.94340191810326057</v>
      </c>
      <c r="Q35" s="54">
        <v>82.637207617856305</v>
      </c>
      <c r="R35" s="54">
        <v>59.412185234977329</v>
      </c>
      <c r="S35" s="54">
        <v>14.764494422588923</v>
      </c>
      <c r="T35" s="54">
        <v>43.704288894285142</v>
      </c>
      <c r="U35" s="54">
        <v>1.4288788928208869</v>
      </c>
      <c r="V35" s="54">
        <v>1.4178784730621781</v>
      </c>
      <c r="W35" s="54">
        <v>0.94340191810326057</v>
      </c>
      <c r="X35" s="54">
        <v>0</v>
      </c>
      <c r="Y35" s="55">
        <v>0</v>
      </c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2">
      <c r="A36" s="41" t="s">
        <v>25</v>
      </c>
      <c r="B36" s="140" t="s">
        <v>239</v>
      </c>
      <c r="C36" s="33" t="s">
        <v>58</v>
      </c>
      <c r="D36" s="54">
        <v>5.818156882716794</v>
      </c>
      <c r="E36" s="54">
        <v>1.6333272122104792</v>
      </c>
      <c r="F36" s="54">
        <v>43.080922256871538</v>
      </c>
      <c r="G36" s="54">
        <v>43.770368771190071</v>
      </c>
      <c r="H36" s="54">
        <v>5.6972248770111156</v>
      </c>
      <c r="I36" s="54">
        <v>5.1991216384645735</v>
      </c>
      <c r="J36" s="54">
        <v>95.194198328073668</v>
      </c>
      <c r="K36" s="54">
        <v>43.447460074718173</v>
      </c>
      <c r="L36" s="54">
        <v>0.32290869647190085</v>
      </c>
      <c r="M36" s="54">
        <v>0</v>
      </c>
      <c r="N36" s="54">
        <v>30.129880080852619</v>
      </c>
      <c r="O36" s="54">
        <v>29.681985429369675</v>
      </c>
      <c r="P36" s="54">
        <v>0.447894651482943</v>
      </c>
      <c r="Q36" s="54">
        <v>87.528607340724434</v>
      </c>
      <c r="R36" s="54">
        <v>54.993701704848334</v>
      </c>
      <c r="S36" s="54">
        <v>11.836866283979393</v>
      </c>
      <c r="T36" s="54">
        <v>42.317154726350566</v>
      </c>
      <c r="U36" s="54">
        <v>1.4806424831743266</v>
      </c>
      <c r="V36" s="54">
        <v>1.2199295186375396</v>
      </c>
      <c r="W36" s="54">
        <v>0.447894651482943</v>
      </c>
      <c r="X36" s="54">
        <v>0</v>
      </c>
      <c r="Y36" s="55">
        <v>0</v>
      </c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2">
      <c r="A37" s="41" t="s">
        <v>33</v>
      </c>
      <c r="B37" s="140"/>
      <c r="C37" s="33" t="s">
        <v>59</v>
      </c>
      <c r="D37" s="54">
        <v>3.5843146088999442</v>
      </c>
      <c r="E37" s="54">
        <v>1.4936045304345678</v>
      </c>
      <c r="F37" s="54">
        <v>16.455750657067998</v>
      </c>
      <c r="G37" s="54">
        <v>74.628681582888447</v>
      </c>
      <c r="H37" s="54">
        <v>3.8376486207090665</v>
      </c>
      <c r="I37" s="54">
        <v>5.9593923996006222</v>
      </c>
      <c r="J37" s="54">
        <v>155.12874824000752</v>
      </c>
      <c r="K37" s="54">
        <v>74.088549659801458</v>
      </c>
      <c r="L37" s="54">
        <v>0.54013192308697622</v>
      </c>
      <c r="M37" s="54">
        <v>0</v>
      </c>
      <c r="N37" s="54">
        <v>44.971702673053777</v>
      </c>
      <c r="O37" s="54">
        <v>44.971702673053777</v>
      </c>
      <c r="P37" s="54">
        <v>0</v>
      </c>
      <c r="Q37" s="54">
        <v>141.15010693839179</v>
      </c>
      <c r="R37" s="54">
        <v>96.999145996954027</v>
      </c>
      <c r="S37" s="54">
        <v>30.435747221938293</v>
      </c>
      <c r="T37" s="54">
        <v>65.490392143210897</v>
      </c>
      <c r="U37" s="54">
        <v>0.60656817597931978</v>
      </c>
      <c r="V37" s="54">
        <v>0.23486456212377893</v>
      </c>
      <c r="W37" s="54">
        <v>0</v>
      </c>
      <c r="X37" s="54">
        <v>0</v>
      </c>
      <c r="Y37" s="55">
        <v>0</v>
      </c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2">
      <c r="A38" s="41" t="s">
        <v>25</v>
      </c>
      <c r="B38" s="140" t="s">
        <v>239</v>
      </c>
      <c r="C38" s="33" t="s">
        <v>60</v>
      </c>
      <c r="D38" s="54">
        <v>2.3939811227323089</v>
      </c>
      <c r="E38" s="54">
        <v>4.0938566504602383</v>
      </c>
      <c r="F38" s="54">
        <v>22.928886720252475</v>
      </c>
      <c r="G38" s="54">
        <v>65.243439771191447</v>
      </c>
      <c r="H38" s="54">
        <v>5.3398357353635415</v>
      </c>
      <c r="I38" s="54">
        <v>6.4168601363084896</v>
      </c>
      <c r="J38" s="54">
        <v>140.1911339094182</v>
      </c>
      <c r="K38" s="54">
        <v>64.972877789979876</v>
      </c>
      <c r="L38" s="54">
        <v>0.27056198121156627</v>
      </c>
      <c r="M38" s="54">
        <v>0</v>
      </c>
      <c r="N38" s="54">
        <v>38.284101602034625</v>
      </c>
      <c r="O38" s="54">
        <v>37.731390970218769</v>
      </c>
      <c r="P38" s="54">
        <v>0.55271063181585345</v>
      </c>
      <c r="Q38" s="54">
        <v>132.80741247811184</v>
      </c>
      <c r="R38" s="54">
        <v>93.672369705296305</v>
      </c>
      <c r="S38" s="54">
        <v>25.579812669038059</v>
      </c>
      <c r="T38" s="54">
        <v>66.419778413839467</v>
      </c>
      <c r="U38" s="54">
        <v>0.66294933522206412</v>
      </c>
      <c r="V38" s="54">
        <v>0.27086780729631271</v>
      </c>
      <c r="W38" s="54">
        <v>0.55271063181585345</v>
      </c>
      <c r="X38" s="54">
        <v>0</v>
      </c>
      <c r="Y38" s="55">
        <v>0</v>
      </c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15" thickBot="1" x14ac:dyDescent="0.25">
      <c r="A39" s="43" t="s">
        <v>33</v>
      </c>
      <c r="B39" s="141"/>
      <c r="C39" s="44" t="s">
        <v>61</v>
      </c>
      <c r="D39" s="56">
        <v>2.3847802960762263</v>
      </c>
      <c r="E39" s="56">
        <v>2.4585863228324043</v>
      </c>
      <c r="F39" s="56">
        <v>13.401949204171297</v>
      </c>
      <c r="G39" s="56">
        <v>76.758520832315824</v>
      </c>
      <c r="H39" s="56">
        <v>4.9961633446042502</v>
      </c>
      <c r="I39" s="56">
        <v>6.116570548343808</v>
      </c>
      <c r="J39" s="56">
        <v>161.2890985736114</v>
      </c>
      <c r="K39" s="56">
        <v>76.441213590772719</v>
      </c>
      <c r="L39" s="56">
        <v>0.31730724154309803</v>
      </c>
      <c r="M39" s="56">
        <v>0</v>
      </c>
      <c r="N39" s="56">
        <v>32.052066004535583</v>
      </c>
      <c r="O39" s="56">
        <v>31.78163892239742</v>
      </c>
      <c r="P39" s="56">
        <v>0.27042708213816125</v>
      </c>
      <c r="Q39" s="56">
        <v>153.20550825419429</v>
      </c>
      <c r="R39" s="56">
        <v>113.64429392753489</v>
      </c>
      <c r="S39" s="56">
        <v>20.83231623981095</v>
      </c>
      <c r="T39" s="56">
        <v>92.379098272579071</v>
      </c>
      <c r="U39" s="56">
        <v>0.18604134803554137</v>
      </c>
      <c r="V39" s="56">
        <v>0</v>
      </c>
      <c r="W39" s="56">
        <v>0.27042708213816125</v>
      </c>
      <c r="X39" s="56">
        <v>0</v>
      </c>
      <c r="Y39" s="57">
        <v>0</v>
      </c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  <row r="279" spans="1:4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</row>
    <row r="280" spans="1:4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</row>
    <row r="281" spans="1:4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</row>
    <row r="282" spans="1:4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</row>
    <row r="283" spans="1:4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</row>
    <row r="284" spans="1:4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</row>
    <row r="285" spans="1:4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</row>
    <row r="286" spans="1:4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</row>
    <row r="287" spans="1:4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</row>
    <row r="288" spans="1:4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</row>
    <row r="289" spans="1:4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</row>
    <row r="290" spans="1:4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</row>
    <row r="291" spans="1:4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</row>
    <row r="292" spans="1:4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</row>
    <row r="293" spans="1:4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</row>
    <row r="294" spans="1:4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</row>
    <row r="295" spans="1:4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</row>
    <row r="296" spans="1:4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</row>
    <row r="297" spans="1:4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</row>
    <row r="298" spans="1:4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</row>
    <row r="299" spans="1:4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</row>
    <row r="300" spans="1:4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</row>
    <row r="301" spans="1:4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</row>
    <row r="302" spans="1:4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</row>
    <row r="303" spans="1:4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</row>
    <row r="304" spans="1:4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</row>
    <row r="305" spans="1:4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</row>
    <row r="306" spans="1:4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</row>
    <row r="307" spans="1:4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</row>
    <row r="308" spans="1:4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</row>
    <row r="309" spans="1:4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</row>
    <row r="310" spans="1:4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</row>
    <row r="311" spans="1:4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</row>
    <row r="312" spans="1:4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</row>
    <row r="313" spans="1:4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</row>
    <row r="314" spans="1:4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</row>
    <row r="315" spans="1:4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</row>
    <row r="316" spans="1:4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</row>
    <row r="317" spans="1:4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</row>
    <row r="318" spans="1:4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</row>
    <row r="319" spans="1:4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</row>
    <row r="320" spans="1:4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</row>
    <row r="321" spans="1:4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</row>
    <row r="322" spans="1:4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</row>
    <row r="323" spans="1:4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</row>
    <row r="324" spans="1:4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</row>
    <row r="325" spans="1:4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</row>
    <row r="326" spans="1:4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</row>
    <row r="327" spans="1:4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</row>
    <row r="328" spans="1:4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</row>
    <row r="329" spans="1:4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</row>
    <row r="330" spans="1:4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</row>
    <row r="331" spans="1:4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</row>
    <row r="332" spans="1:4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</row>
    <row r="333" spans="1:4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</row>
    <row r="334" spans="1:4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</row>
    <row r="335" spans="1:4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</row>
    <row r="336" spans="1:4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</row>
    <row r="337" spans="1:4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</row>
    <row r="338" spans="1:4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</row>
    <row r="339" spans="1:4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</row>
    <row r="340" spans="1:4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</row>
    <row r="341" spans="1:4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</row>
    <row r="342" spans="1:4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</row>
    <row r="343" spans="1:4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</row>
    <row r="344" spans="1:4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</row>
    <row r="345" spans="1:4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</row>
    <row r="346" spans="1:4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</row>
    <row r="347" spans="1:4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</row>
    <row r="348" spans="1:4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</row>
    <row r="349" spans="1:4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</row>
    <row r="350" spans="1:4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</row>
    <row r="351" spans="1:4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</row>
    <row r="352" spans="1:4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</row>
    <row r="353" spans="1:4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</row>
    <row r="354" spans="1:4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</row>
    <row r="355" spans="1:4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</row>
    <row r="356" spans="1:4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</row>
    <row r="357" spans="1:4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</row>
    <row r="358" spans="1:4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</row>
    <row r="359" spans="1:4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</row>
    <row r="360" spans="1:4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</row>
    <row r="361" spans="1:4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</row>
    <row r="362" spans="1:4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</row>
    <row r="363" spans="1:4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</row>
    <row r="364" spans="1:4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</row>
    <row r="365" spans="1:4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</row>
    <row r="366" spans="1:4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</row>
    <row r="367" spans="1:4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</row>
    <row r="368" spans="1:4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</row>
    <row r="369" spans="1:4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</row>
    <row r="370" spans="1:4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</row>
    <row r="371" spans="1:4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</row>
    <row r="372" spans="1:4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</row>
    <row r="373" spans="1:4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</row>
    <row r="374" spans="1:4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</row>
    <row r="375" spans="1:4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</row>
    <row r="376" spans="1:4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</row>
    <row r="377" spans="1:4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</row>
    <row r="378" spans="1:4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</row>
    <row r="379" spans="1:4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</row>
    <row r="380" spans="1:4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</row>
    <row r="381" spans="1:4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</row>
    <row r="382" spans="1:4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</row>
    <row r="383" spans="1:4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</row>
    <row r="384" spans="1:4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</row>
    <row r="385" spans="1:4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</row>
    <row r="386" spans="1:4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</row>
    <row r="387" spans="1:4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</row>
    <row r="388" spans="1:4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</row>
    <row r="389" spans="1:4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</row>
    <row r="390" spans="1:4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</row>
    <row r="391" spans="1:4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</row>
    <row r="392" spans="1:4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</row>
    <row r="393" spans="1:4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</row>
    <row r="394" spans="1:4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</row>
    <row r="395" spans="1:4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</row>
    <row r="396" spans="1:4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</row>
    <row r="397" spans="1:4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</row>
    <row r="398" spans="1:4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</row>
    <row r="399" spans="1:4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</row>
    <row r="400" spans="1:4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</row>
    <row r="401" spans="1:4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</row>
    <row r="402" spans="1:4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</row>
    <row r="403" spans="1:4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</row>
    <row r="404" spans="1:4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</row>
    <row r="405" spans="1:4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</row>
    <row r="406" spans="1:4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</row>
    <row r="407" spans="1:4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</row>
    <row r="408" spans="1:4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</row>
    <row r="409" spans="1:4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</row>
    <row r="410" spans="1:4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</row>
    <row r="411" spans="1:4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</row>
    <row r="412" spans="1:4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</row>
    <row r="413" spans="1:4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</row>
    <row r="414" spans="1:4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</row>
    <row r="415" spans="1:4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</row>
    <row r="416" spans="1:4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</row>
    <row r="417" spans="1:4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</row>
    <row r="418" spans="1:4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</row>
    <row r="419" spans="1:4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</row>
    <row r="420" spans="1:4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</row>
    <row r="421" spans="1:4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</row>
    <row r="422" spans="1:4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</row>
    <row r="423" spans="1:4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</row>
    <row r="424" spans="1:4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</row>
    <row r="425" spans="1:4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</row>
    <row r="426" spans="1:4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</row>
    <row r="427" spans="1:4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</row>
    <row r="428" spans="1:4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</row>
    <row r="429" spans="1:4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</row>
    <row r="430" spans="1:4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</row>
    <row r="431" spans="1:4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</row>
    <row r="432" spans="1:4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</row>
    <row r="433" spans="1:4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</row>
    <row r="434" spans="1:4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</row>
    <row r="435" spans="1:4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</row>
    <row r="436" spans="1:4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</row>
    <row r="437" spans="1:4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</row>
    <row r="438" spans="1:4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</row>
    <row r="439" spans="1:4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</row>
    <row r="440" spans="1:4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</row>
    <row r="441" spans="1:4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</row>
    <row r="442" spans="1:4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</row>
    <row r="443" spans="1:4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</row>
    <row r="444" spans="1:4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</row>
    <row r="445" spans="1:4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</row>
    <row r="446" spans="1:4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</row>
    <row r="447" spans="1:4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</row>
    <row r="448" spans="1:4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</row>
    <row r="449" spans="1:4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</row>
    <row r="450" spans="1:4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</row>
    <row r="451" spans="1:4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</row>
    <row r="452" spans="1:4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</row>
    <row r="453" spans="1:4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</row>
    <row r="454" spans="1:4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</row>
    <row r="455" spans="1:4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</row>
    <row r="456" spans="1:4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</row>
    <row r="457" spans="1:4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</row>
    <row r="458" spans="1:4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</row>
    <row r="459" spans="1:4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</row>
    <row r="460" spans="1:4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</row>
    <row r="461" spans="1:4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</row>
    <row r="462" spans="1:4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</row>
    <row r="463" spans="1:4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</row>
    <row r="464" spans="1:4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</row>
    <row r="465" spans="1:4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</row>
    <row r="466" spans="1:4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</row>
    <row r="467" spans="1:4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</row>
    <row r="468" spans="1:4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</row>
    <row r="469" spans="1:4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</row>
    <row r="470" spans="1:4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</row>
    <row r="471" spans="1:4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</row>
    <row r="472" spans="1:4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</row>
    <row r="473" spans="1:4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</row>
    <row r="474" spans="1:4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</row>
    <row r="475" spans="1:4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</row>
    <row r="476" spans="1:4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</row>
    <row r="477" spans="1:4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</row>
    <row r="478" spans="1:4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</row>
    <row r="479" spans="1:4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</row>
    <row r="480" spans="1:4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</row>
    <row r="481" spans="1:4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</row>
    <row r="482" spans="1:4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</row>
    <row r="483" spans="1:4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</row>
    <row r="484" spans="1:4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</row>
    <row r="485" spans="1:4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</row>
    <row r="486" spans="1:4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</row>
    <row r="487" spans="1:4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</row>
    <row r="488" spans="1:4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</row>
    <row r="489" spans="1:4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</row>
    <row r="490" spans="1:4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</row>
    <row r="491" spans="1:4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</row>
    <row r="492" spans="1:4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</row>
    <row r="493" spans="1:4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</row>
    <row r="494" spans="1:4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</row>
    <row r="495" spans="1:4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</row>
    <row r="496" spans="1:4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</row>
    <row r="497" spans="1:4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</row>
    <row r="498" spans="1:4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</row>
    <row r="499" spans="1:4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</row>
    <row r="500" spans="1:4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</row>
    <row r="501" spans="1:4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</row>
    <row r="502" spans="1:4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</row>
    <row r="503" spans="1:4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</row>
    <row r="504" spans="1:4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</row>
    <row r="505" spans="1:4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</row>
    <row r="506" spans="1:4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</row>
    <row r="507" spans="1:4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</row>
    <row r="508" spans="1:4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</row>
    <row r="509" spans="1:4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</row>
    <row r="510" spans="1:4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</row>
    <row r="511" spans="1:4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</row>
    <row r="512" spans="1:4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</row>
    <row r="513" spans="1:4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</row>
    <row r="514" spans="1:4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</row>
    <row r="515" spans="1:4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</row>
    <row r="516" spans="1:4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</row>
    <row r="517" spans="1:4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</row>
    <row r="518" spans="1:4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</row>
    <row r="519" spans="1:4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</row>
    <row r="520" spans="1:4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</row>
    <row r="521" spans="1:4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</row>
    <row r="522" spans="1:4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</row>
    <row r="523" spans="1:4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</row>
    <row r="524" spans="1:4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</row>
    <row r="525" spans="1:4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</row>
    <row r="526" spans="1:4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</row>
    <row r="527" spans="1:4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</row>
    <row r="528" spans="1:4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</row>
    <row r="529" spans="1:4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</row>
    <row r="530" spans="1:4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</row>
    <row r="531" spans="1:4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</row>
    <row r="532" spans="1:4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</row>
    <row r="533" spans="1:4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</row>
    <row r="534" spans="1:4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</row>
    <row r="535" spans="1:4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</row>
    <row r="536" spans="1:4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</row>
    <row r="537" spans="1:4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</row>
    <row r="538" spans="1:4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</row>
    <row r="539" spans="1:4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</row>
    <row r="540" spans="1:4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</row>
    <row r="541" spans="1:4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</row>
    <row r="542" spans="1:4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</row>
    <row r="543" spans="1:4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</row>
    <row r="544" spans="1:4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</row>
    <row r="545" spans="1:4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</row>
    <row r="546" spans="1:4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</row>
    <row r="547" spans="1:4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</row>
    <row r="548" spans="1:4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</row>
    <row r="549" spans="1:4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</row>
    <row r="550" spans="1:4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</row>
    <row r="551" spans="1:4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</row>
    <row r="552" spans="1:4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</row>
    <row r="553" spans="1:4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</row>
    <row r="554" spans="1:4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</row>
    <row r="555" spans="1:4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</row>
    <row r="556" spans="1:4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</row>
    <row r="557" spans="1:4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</row>
    <row r="558" spans="1:4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</row>
    <row r="559" spans="1:4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</row>
    <row r="560" spans="1:4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</row>
    <row r="561" spans="1:4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</row>
    <row r="562" spans="1:4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</row>
    <row r="563" spans="1:4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</row>
    <row r="564" spans="1:4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</row>
    <row r="565" spans="1:4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</row>
    <row r="566" spans="1:4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</row>
    <row r="567" spans="1:4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</row>
    <row r="568" spans="1:4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</row>
    <row r="569" spans="1:4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</row>
    <row r="570" spans="1:4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</row>
    <row r="571" spans="1:4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</row>
    <row r="572" spans="1:4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</row>
    <row r="573" spans="1:4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</row>
    <row r="574" spans="1:4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</row>
    <row r="575" spans="1:4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</row>
    <row r="576" spans="1:4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</row>
    <row r="577" spans="1:4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</row>
    <row r="578" spans="1:4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</row>
    <row r="579" spans="1:4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</row>
    <row r="580" spans="1:4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</row>
    <row r="581" spans="1:4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</row>
    <row r="582" spans="1:4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</row>
    <row r="583" spans="1:4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</row>
    <row r="584" spans="1:4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</row>
    <row r="585" spans="1:4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</row>
    <row r="586" spans="1:4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</row>
    <row r="587" spans="1:4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</row>
    <row r="588" spans="1:4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</row>
    <row r="589" spans="1:4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</row>
    <row r="590" spans="1:4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</row>
    <row r="591" spans="1:4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</row>
    <row r="592" spans="1:4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</row>
    <row r="593" spans="1:4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</row>
    <row r="594" spans="1:4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</row>
    <row r="595" spans="1:4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</row>
    <row r="596" spans="1:4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</row>
    <row r="597" spans="1:4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</row>
    <row r="598" spans="1:4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</row>
    <row r="599" spans="1:4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</row>
    <row r="600" spans="1:4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</row>
    <row r="601" spans="1:4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</row>
    <row r="602" spans="1:4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</row>
    <row r="603" spans="1:4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</row>
    <row r="604" spans="1:4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</row>
    <row r="605" spans="1:4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</row>
    <row r="606" spans="1:4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</row>
    <row r="607" spans="1:4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</row>
    <row r="608" spans="1:4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</row>
    <row r="609" spans="1:4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</row>
    <row r="610" spans="1:4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</row>
    <row r="611" spans="1:4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</row>
    <row r="612" spans="1:4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</row>
    <row r="613" spans="1:4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</row>
    <row r="614" spans="1:4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</row>
    <row r="615" spans="1:4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</row>
    <row r="616" spans="1:4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</row>
    <row r="617" spans="1:4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</row>
    <row r="618" spans="1:4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</row>
    <row r="619" spans="1:4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</row>
    <row r="620" spans="1:4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</row>
    <row r="621" spans="1:4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</row>
    <row r="622" spans="1:4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</row>
    <row r="623" spans="1:4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</row>
    <row r="624" spans="1:4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</row>
    <row r="625" spans="1:4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</row>
    <row r="626" spans="1:4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</row>
    <row r="627" spans="1:4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</row>
    <row r="628" spans="1:4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</row>
    <row r="629" spans="1:4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</row>
    <row r="630" spans="1:4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</row>
    <row r="631" spans="1:4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</row>
    <row r="632" spans="1:4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</row>
    <row r="633" spans="1:4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</row>
    <row r="634" spans="1:4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</row>
    <row r="635" spans="1:4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</row>
    <row r="636" spans="1:4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</row>
    <row r="637" spans="1:4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</row>
    <row r="638" spans="1:4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</row>
    <row r="639" spans="1:4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</row>
    <row r="640" spans="1:4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</row>
    <row r="641" spans="1:4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</row>
    <row r="642" spans="1:4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</row>
    <row r="643" spans="1:4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</row>
    <row r="644" spans="1:4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</row>
    <row r="645" spans="1:4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</row>
    <row r="646" spans="1:4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</row>
    <row r="647" spans="1:4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</row>
    <row r="648" spans="1:4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</row>
    <row r="649" spans="1:4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</row>
    <row r="650" spans="1:4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</row>
    <row r="651" spans="1:4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</row>
    <row r="652" spans="1:4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</row>
    <row r="653" spans="1:4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</row>
    <row r="654" spans="1:4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</row>
    <row r="655" spans="1:4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</row>
    <row r="656" spans="1:4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</row>
    <row r="657" spans="1:4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</row>
    <row r="658" spans="1:4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</row>
    <row r="659" spans="1:4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</row>
    <row r="660" spans="1:4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</row>
    <row r="661" spans="1:4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</row>
    <row r="662" spans="1:4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</row>
    <row r="663" spans="1:4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</row>
    <row r="664" spans="1:4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</row>
    <row r="665" spans="1:4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</row>
    <row r="666" spans="1:4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</row>
    <row r="667" spans="1:4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</row>
    <row r="668" spans="1:4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</row>
    <row r="669" spans="1:4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</row>
    <row r="670" spans="1:4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</row>
    <row r="671" spans="1:4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</row>
    <row r="672" spans="1:4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</row>
    <row r="673" spans="1:4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</row>
    <row r="674" spans="1:4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</row>
    <row r="675" spans="1:4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</row>
    <row r="676" spans="1:4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</row>
    <row r="677" spans="1:4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</row>
    <row r="678" spans="1:4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</row>
    <row r="679" spans="1:4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</row>
    <row r="680" spans="1:4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</row>
    <row r="681" spans="1:4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</row>
    <row r="682" spans="1:4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</row>
    <row r="683" spans="1:4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</row>
    <row r="684" spans="1:4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</row>
    <row r="685" spans="1:4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</row>
    <row r="686" spans="1:4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</row>
    <row r="687" spans="1:4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</row>
  </sheetData>
  <mergeCells count="1">
    <mergeCell ref="A1:Y1"/>
  </mergeCells>
  <phoneticPr fontId="15" type="noConversion"/>
  <conditionalFormatting sqref="I688:I1048576">
    <cfRule type="top10" dxfId="5" priority="6" rank="10"/>
  </conditionalFormatting>
  <conditionalFormatting sqref="D3:Y39">
    <cfRule type="cellIs" dxfId="4" priority="1" operator="equal">
      <formula>0</formula>
    </cfRule>
    <cfRule type="cellIs" dxfId="3" priority="2" operator="greaterThan">
      <formula>0</formula>
    </cfRule>
    <cfRule type="cellIs" dxfId="2" priority="3" operator="greaterThan">
      <formula>0</formula>
    </cfRule>
    <cfRule type="cellIs" dxfId="1" priority="4" operator="equal">
      <formula>0</formula>
    </cfRule>
    <cfRule type="cellIs" dxfId="0" priority="5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409"/>
  <sheetViews>
    <sheetView tabSelected="1" zoomScaleNormal="100" workbookViewId="0">
      <pane ySplit="2" topLeftCell="A3" activePane="bottomLeft" state="frozen"/>
      <selection pane="bottomLeft" activeCell="K5" sqref="K5"/>
    </sheetView>
  </sheetViews>
  <sheetFormatPr defaultRowHeight="14.25" x14ac:dyDescent="0.2"/>
  <sheetData>
    <row r="1" spans="1:34" ht="75.75" customHeight="1" thickBot="1" x14ac:dyDescent="0.25">
      <c r="A1" s="227" t="s">
        <v>536</v>
      </c>
      <c r="B1" s="228"/>
      <c r="C1" s="228"/>
      <c r="D1" s="228"/>
      <c r="E1" s="228"/>
      <c r="F1" s="228"/>
      <c r="G1" s="228"/>
      <c r="H1" s="228"/>
      <c r="I1" s="229"/>
      <c r="J1" s="2"/>
      <c r="K1" s="2"/>
      <c r="L1" s="231" t="s">
        <v>535</v>
      </c>
      <c r="M1" s="232"/>
      <c r="N1" s="232"/>
      <c r="O1" s="232"/>
      <c r="P1" s="232"/>
      <c r="Q1" s="232"/>
      <c r="R1" s="232"/>
      <c r="S1" s="232"/>
      <c r="T1" s="23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5" thickBot="1" x14ac:dyDescent="0.25">
      <c r="A2" s="78" t="s">
        <v>63</v>
      </c>
      <c r="B2" s="50" t="s">
        <v>64</v>
      </c>
      <c r="C2" s="50" t="s">
        <v>65</v>
      </c>
      <c r="D2" s="50" t="s">
        <v>66</v>
      </c>
      <c r="E2" s="50" t="s">
        <v>67</v>
      </c>
      <c r="F2" s="50" t="s">
        <v>151</v>
      </c>
      <c r="G2" s="50" t="s">
        <v>68</v>
      </c>
      <c r="H2" s="50" t="s">
        <v>69</v>
      </c>
      <c r="I2" s="79" t="s">
        <v>70</v>
      </c>
      <c r="J2" s="2"/>
      <c r="K2" s="2"/>
      <c r="L2" s="94" t="s">
        <v>63</v>
      </c>
      <c r="M2" s="95" t="s">
        <v>64</v>
      </c>
      <c r="N2" s="95" t="s">
        <v>65</v>
      </c>
      <c r="O2" s="95" t="s">
        <v>66</v>
      </c>
      <c r="P2" s="95" t="s">
        <v>67</v>
      </c>
      <c r="Q2" s="95" t="s">
        <v>151</v>
      </c>
      <c r="R2" s="95" t="s">
        <v>68</v>
      </c>
      <c r="S2" s="95" t="s">
        <v>69</v>
      </c>
      <c r="T2" s="96" t="s">
        <v>70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74" t="s">
        <v>278</v>
      </c>
      <c r="B3" s="75" t="s">
        <v>72</v>
      </c>
      <c r="C3" s="75" t="s">
        <v>279</v>
      </c>
      <c r="D3" s="75" t="s">
        <v>280</v>
      </c>
      <c r="E3" s="77">
        <v>6.3475895216028903E-7</v>
      </c>
      <c r="F3" s="77">
        <v>2.0999999999999999E-5</v>
      </c>
      <c r="G3" s="77">
        <v>6.3E-7</v>
      </c>
      <c r="H3" s="75" t="s">
        <v>73</v>
      </c>
      <c r="I3" s="76" t="s">
        <v>74</v>
      </c>
      <c r="J3" s="2"/>
      <c r="K3" s="2"/>
      <c r="L3" s="97" t="s">
        <v>302</v>
      </c>
      <c r="M3" s="98" t="s">
        <v>72</v>
      </c>
      <c r="N3" s="98" t="s">
        <v>279</v>
      </c>
      <c r="O3" s="98" t="s">
        <v>280</v>
      </c>
      <c r="P3" s="99">
        <v>2.00574329937183E-12</v>
      </c>
      <c r="Q3" s="99">
        <v>6.7999999999999998E-11</v>
      </c>
      <c r="R3" s="99">
        <v>2E-12</v>
      </c>
      <c r="S3" s="98" t="s">
        <v>73</v>
      </c>
      <c r="T3" s="100" t="s">
        <v>74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6" t="s">
        <v>281</v>
      </c>
      <c r="B4" s="32" t="s">
        <v>72</v>
      </c>
      <c r="C4" s="32" t="s">
        <v>279</v>
      </c>
      <c r="D4" s="32" t="s">
        <v>280</v>
      </c>
      <c r="E4" s="37">
        <v>2.25389034091913E-5</v>
      </c>
      <c r="F4" s="32">
        <v>3.6999999999999999E-4</v>
      </c>
      <c r="G4" s="37">
        <v>2.3E-5</v>
      </c>
      <c r="H4" s="32" t="s">
        <v>73</v>
      </c>
      <c r="I4" s="8" t="s">
        <v>74</v>
      </c>
      <c r="J4" s="2"/>
      <c r="K4" s="2"/>
      <c r="L4" s="46" t="s">
        <v>278</v>
      </c>
      <c r="M4" s="32" t="s">
        <v>72</v>
      </c>
      <c r="N4" s="32" t="s">
        <v>279</v>
      </c>
      <c r="O4" s="32" t="s">
        <v>280</v>
      </c>
      <c r="P4" s="37">
        <v>1.44594432833621E-11</v>
      </c>
      <c r="Q4" s="37">
        <v>2.5000000000000002E-10</v>
      </c>
      <c r="R4" s="37">
        <v>1.4E-11</v>
      </c>
      <c r="S4" s="32" t="s">
        <v>73</v>
      </c>
      <c r="T4" s="8" t="s">
        <v>74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6" t="s">
        <v>282</v>
      </c>
      <c r="B5" s="32" t="s">
        <v>72</v>
      </c>
      <c r="C5" s="32" t="s">
        <v>279</v>
      </c>
      <c r="D5" s="32" t="s">
        <v>280</v>
      </c>
      <c r="E5" s="32">
        <v>1.10168762171115E-4</v>
      </c>
      <c r="F5" s="32">
        <v>1.1999999999999999E-3</v>
      </c>
      <c r="G5" s="32">
        <v>1.1E-4</v>
      </c>
      <c r="H5" s="32" t="s">
        <v>78</v>
      </c>
      <c r="I5" s="8" t="s">
        <v>74</v>
      </c>
      <c r="J5" s="2"/>
      <c r="K5" s="2" t="s">
        <v>541</v>
      </c>
      <c r="L5" s="46" t="s">
        <v>300</v>
      </c>
      <c r="M5" s="32" t="s">
        <v>72</v>
      </c>
      <c r="N5" s="32" t="s">
        <v>279</v>
      </c>
      <c r="O5" s="32" t="s">
        <v>280</v>
      </c>
      <c r="P5" s="37">
        <v>2.8703948570990401E-11</v>
      </c>
      <c r="Q5" s="37">
        <v>3.3E-10</v>
      </c>
      <c r="R5" s="37">
        <v>2.9E-11</v>
      </c>
      <c r="S5" s="32" t="s">
        <v>73</v>
      </c>
      <c r="T5" s="8" t="s">
        <v>74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6" t="s">
        <v>283</v>
      </c>
      <c r="B6" s="32" t="s">
        <v>72</v>
      </c>
      <c r="C6" s="32" t="s">
        <v>279</v>
      </c>
      <c r="D6" s="32" t="s">
        <v>280</v>
      </c>
      <c r="E6" s="32">
        <v>2.39676138580652E-4</v>
      </c>
      <c r="F6" s="32">
        <v>2E-3</v>
      </c>
      <c r="G6" s="32">
        <v>2.4000000000000001E-4</v>
      </c>
      <c r="H6" s="32" t="s">
        <v>78</v>
      </c>
      <c r="I6" s="8" t="s">
        <v>74</v>
      </c>
      <c r="J6" s="2"/>
      <c r="K6" s="2"/>
      <c r="L6" s="46" t="s">
        <v>299</v>
      </c>
      <c r="M6" s="32" t="s">
        <v>72</v>
      </c>
      <c r="N6" s="32" t="s">
        <v>279</v>
      </c>
      <c r="O6" s="32" t="s">
        <v>280</v>
      </c>
      <c r="P6" s="37">
        <v>5.4598010868217901E-11</v>
      </c>
      <c r="Q6" s="37">
        <v>4.6000000000000001E-10</v>
      </c>
      <c r="R6" s="37">
        <v>5.4999999999999997E-11</v>
      </c>
      <c r="S6" s="32" t="s">
        <v>73</v>
      </c>
      <c r="T6" s="8" t="s">
        <v>74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6" t="s">
        <v>284</v>
      </c>
      <c r="B7" s="32" t="s">
        <v>72</v>
      </c>
      <c r="C7" s="32" t="s">
        <v>279</v>
      </c>
      <c r="D7" s="32" t="s">
        <v>280</v>
      </c>
      <c r="E7" s="32">
        <v>3.3232425243408102E-4</v>
      </c>
      <c r="F7" s="32">
        <v>2.2000000000000001E-3</v>
      </c>
      <c r="G7" s="32">
        <v>3.3E-4</v>
      </c>
      <c r="H7" s="32" t="s">
        <v>78</v>
      </c>
      <c r="I7" s="8" t="s">
        <v>74</v>
      </c>
      <c r="J7" s="2"/>
      <c r="K7" s="2"/>
      <c r="L7" s="46" t="s">
        <v>297</v>
      </c>
      <c r="M7" s="32" t="s">
        <v>72</v>
      </c>
      <c r="N7" s="32" t="s">
        <v>279</v>
      </c>
      <c r="O7" s="32" t="s">
        <v>280</v>
      </c>
      <c r="P7" s="37">
        <v>8.3708790798034005E-10</v>
      </c>
      <c r="Q7" s="37">
        <v>5.6999999999999998E-9</v>
      </c>
      <c r="R7" s="37">
        <v>8.3999999999999999E-10</v>
      </c>
      <c r="S7" s="32" t="s">
        <v>73</v>
      </c>
      <c r="T7" s="8" t="s">
        <v>74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6" t="s">
        <v>285</v>
      </c>
      <c r="B8" s="32" t="s">
        <v>72</v>
      </c>
      <c r="C8" s="32" t="s">
        <v>279</v>
      </c>
      <c r="D8" s="32" t="s">
        <v>280</v>
      </c>
      <c r="E8" s="32">
        <v>5.8843089876254597E-4</v>
      </c>
      <c r="F8" s="32">
        <v>3.2000000000000002E-3</v>
      </c>
      <c r="G8" s="32">
        <v>5.9000000000000003E-4</v>
      </c>
      <c r="H8" s="32" t="s">
        <v>78</v>
      </c>
      <c r="I8" s="8" t="s">
        <v>74</v>
      </c>
      <c r="J8" s="2"/>
      <c r="K8" s="2"/>
      <c r="L8" s="46" t="s">
        <v>307</v>
      </c>
      <c r="M8" s="32" t="s">
        <v>72</v>
      </c>
      <c r="N8" s="32" t="s">
        <v>279</v>
      </c>
      <c r="O8" s="32" t="s">
        <v>280</v>
      </c>
      <c r="P8" s="37">
        <v>2.3137789846229398E-9</v>
      </c>
      <c r="Q8" s="37">
        <v>1.3000000000000001E-8</v>
      </c>
      <c r="R8" s="37">
        <v>2.2999999999999999E-9</v>
      </c>
      <c r="S8" s="32" t="s">
        <v>73</v>
      </c>
      <c r="T8" s="8" t="s">
        <v>74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6" t="s">
        <v>286</v>
      </c>
      <c r="B9" s="32" t="s">
        <v>72</v>
      </c>
      <c r="C9" s="32" t="s">
        <v>279</v>
      </c>
      <c r="D9" s="32" t="s">
        <v>280</v>
      </c>
      <c r="E9" s="32">
        <v>1.77907637602975E-3</v>
      </c>
      <c r="F9" s="32">
        <v>7.3000000000000001E-3</v>
      </c>
      <c r="G9" s="32">
        <v>1.7799999999999999E-3</v>
      </c>
      <c r="H9" s="32" t="s">
        <v>86</v>
      </c>
      <c r="I9" s="8" t="s">
        <v>74</v>
      </c>
      <c r="J9" s="2"/>
      <c r="K9" s="2"/>
      <c r="L9" s="46" t="s">
        <v>301</v>
      </c>
      <c r="M9" s="32" t="s">
        <v>72</v>
      </c>
      <c r="N9" s="32" t="s">
        <v>279</v>
      </c>
      <c r="O9" s="32" t="s">
        <v>280</v>
      </c>
      <c r="P9" s="37">
        <v>6.8994827323751497E-9</v>
      </c>
      <c r="Q9" s="37">
        <v>2.9000000000000002E-8</v>
      </c>
      <c r="R9" s="37">
        <v>6.8999999999999997E-9</v>
      </c>
      <c r="S9" s="32" t="s">
        <v>73</v>
      </c>
      <c r="T9" s="8" t="s">
        <v>74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6" t="s">
        <v>287</v>
      </c>
      <c r="B10" s="32" t="s">
        <v>72</v>
      </c>
      <c r="C10" s="32" t="s">
        <v>279</v>
      </c>
      <c r="D10" s="32" t="s">
        <v>280</v>
      </c>
      <c r="E10" s="32">
        <v>1.72873622275219E-3</v>
      </c>
      <c r="F10" s="32">
        <v>7.3000000000000001E-3</v>
      </c>
      <c r="G10" s="32">
        <v>1.73E-3</v>
      </c>
      <c r="H10" s="32" t="s">
        <v>86</v>
      </c>
      <c r="I10" s="8" t="s">
        <v>74</v>
      </c>
      <c r="J10" s="2"/>
      <c r="K10" s="2"/>
      <c r="L10" s="46" t="s">
        <v>289</v>
      </c>
      <c r="M10" s="32" t="s">
        <v>72</v>
      </c>
      <c r="N10" s="32" t="s">
        <v>279</v>
      </c>
      <c r="O10" s="32" t="s">
        <v>280</v>
      </c>
      <c r="P10" s="37">
        <v>6.32206967068708E-9</v>
      </c>
      <c r="Q10" s="37">
        <v>2.9000000000000002E-8</v>
      </c>
      <c r="R10" s="37">
        <v>6.3000000000000002E-9</v>
      </c>
      <c r="S10" s="32" t="s">
        <v>73</v>
      </c>
      <c r="T10" s="8" t="s">
        <v>74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6" t="s">
        <v>288</v>
      </c>
      <c r="B11" s="32" t="s">
        <v>72</v>
      </c>
      <c r="C11" s="32" t="s">
        <v>279</v>
      </c>
      <c r="D11" s="32" t="s">
        <v>280</v>
      </c>
      <c r="E11" s="32">
        <v>2.0515948353567702E-3</v>
      </c>
      <c r="F11" s="32">
        <v>7.4999999999999997E-3</v>
      </c>
      <c r="G11" s="32">
        <v>2.0500000000000002E-3</v>
      </c>
      <c r="H11" s="32" t="s">
        <v>86</v>
      </c>
      <c r="I11" s="8" t="s">
        <v>74</v>
      </c>
      <c r="J11" s="2"/>
      <c r="K11" s="2"/>
      <c r="L11" s="46" t="s">
        <v>288</v>
      </c>
      <c r="M11" s="32" t="s">
        <v>72</v>
      </c>
      <c r="N11" s="32" t="s">
        <v>279</v>
      </c>
      <c r="O11" s="32" t="s">
        <v>280</v>
      </c>
      <c r="P11" s="37">
        <v>7.1278052226689298E-8</v>
      </c>
      <c r="Q11" s="37">
        <v>2.7000000000000001E-7</v>
      </c>
      <c r="R11" s="37">
        <v>7.1E-8</v>
      </c>
      <c r="S11" s="32" t="s">
        <v>73</v>
      </c>
      <c r="T11" s="8" t="s">
        <v>74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6" t="s">
        <v>289</v>
      </c>
      <c r="B12" s="32" t="s">
        <v>72</v>
      </c>
      <c r="C12" s="32" t="s">
        <v>279</v>
      </c>
      <c r="D12" s="32" t="s">
        <v>280</v>
      </c>
      <c r="E12" s="32">
        <v>3.2013262130092799E-3</v>
      </c>
      <c r="F12" s="32">
        <v>1.0999999999999999E-2</v>
      </c>
      <c r="G12" s="32">
        <v>3.2000000000000002E-3</v>
      </c>
      <c r="H12" s="32" t="s">
        <v>86</v>
      </c>
      <c r="I12" s="8" t="s">
        <v>74</v>
      </c>
      <c r="J12" s="2"/>
      <c r="K12" s="2"/>
      <c r="L12" s="46" t="s">
        <v>296</v>
      </c>
      <c r="M12" s="32" t="s">
        <v>72</v>
      </c>
      <c r="N12" s="32" t="s">
        <v>279</v>
      </c>
      <c r="O12" s="32" t="s">
        <v>280</v>
      </c>
      <c r="P12" s="37">
        <v>2.1861758977494099E-7</v>
      </c>
      <c r="Q12" s="37">
        <v>7.4000000000000001E-7</v>
      </c>
      <c r="R12" s="37">
        <v>2.2000000000000001E-7</v>
      </c>
      <c r="S12" s="32" t="s">
        <v>73</v>
      </c>
      <c r="T12" s="8" t="s">
        <v>74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6" t="s">
        <v>290</v>
      </c>
      <c r="B13" s="32" t="s">
        <v>72</v>
      </c>
      <c r="C13" s="32" t="s">
        <v>279</v>
      </c>
      <c r="D13" s="32" t="s">
        <v>280</v>
      </c>
      <c r="E13" s="32">
        <v>3.7661778342038101E-3</v>
      </c>
      <c r="F13" s="32">
        <v>1.0999999999999999E-2</v>
      </c>
      <c r="G13" s="32">
        <v>3.7699999999999999E-3</v>
      </c>
      <c r="H13" s="32" t="s">
        <v>86</v>
      </c>
      <c r="I13" s="8" t="s">
        <v>74</v>
      </c>
      <c r="J13" s="2"/>
      <c r="K13" s="2"/>
      <c r="L13" s="46" t="s">
        <v>305</v>
      </c>
      <c r="M13" s="32" t="s">
        <v>72</v>
      </c>
      <c r="N13" s="32" t="s">
        <v>279</v>
      </c>
      <c r="O13" s="32" t="s">
        <v>280</v>
      </c>
      <c r="P13" s="37">
        <v>3.2304594800618301E-7</v>
      </c>
      <c r="Q13" s="37">
        <v>9.4E-7</v>
      </c>
      <c r="R13" s="37">
        <v>3.2000000000000001E-7</v>
      </c>
      <c r="S13" s="32" t="s">
        <v>73</v>
      </c>
      <c r="T13" s="8" t="s">
        <v>74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6" t="s">
        <v>291</v>
      </c>
      <c r="B14" s="32" t="s">
        <v>72</v>
      </c>
      <c r="C14" s="32" t="s">
        <v>279</v>
      </c>
      <c r="D14" s="32" t="s">
        <v>280</v>
      </c>
      <c r="E14" s="32">
        <v>5.4521044473831298E-3</v>
      </c>
      <c r="F14" s="32">
        <v>1.4E-2</v>
      </c>
      <c r="G14" s="32">
        <v>5.45E-3</v>
      </c>
      <c r="H14" s="32" t="s">
        <v>86</v>
      </c>
      <c r="I14" s="8" t="s">
        <v>74</v>
      </c>
      <c r="J14" s="2"/>
      <c r="K14" s="2"/>
      <c r="L14" s="46" t="s">
        <v>281</v>
      </c>
      <c r="M14" s="32" t="s">
        <v>72</v>
      </c>
      <c r="N14" s="32" t="s">
        <v>279</v>
      </c>
      <c r="O14" s="32" t="s">
        <v>280</v>
      </c>
      <c r="P14" s="37">
        <v>3.3149729383821798E-7</v>
      </c>
      <c r="Q14" s="37">
        <v>9.4E-7</v>
      </c>
      <c r="R14" s="37">
        <v>3.3000000000000002E-7</v>
      </c>
      <c r="S14" s="32" t="s">
        <v>73</v>
      </c>
      <c r="T14" s="8" t="s">
        <v>74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6" t="s">
        <v>292</v>
      </c>
      <c r="B15" s="32" t="s">
        <v>72</v>
      </c>
      <c r="C15" s="32" t="s">
        <v>279</v>
      </c>
      <c r="D15" s="32" t="s">
        <v>280</v>
      </c>
      <c r="E15" s="32">
        <v>5.4521044473831298E-3</v>
      </c>
      <c r="F15" s="32">
        <v>1.4E-2</v>
      </c>
      <c r="G15" s="32">
        <v>5.45E-3</v>
      </c>
      <c r="H15" s="32" t="s">
        <v>86</v>
      </c>
      <c r="I15" s="8" t="s">
        <v>74</v>
      </c>
      <c r="J15" s="2"/>
      <c r="K15" s="2"/>
      <c r="L15" s="46" t="s">
        <v>312</v>
      </c>
      <c r="M15" s="32" t="s">
        <v>72</v>
      </c>
      <c r="N15" s="32" t="s">
        <v>279</v>
      </c>
      <c r="O15" s="32" t="s">
        <v>280</v>
      </c>
      <c r="P15" s="37">
        <v>1.1717278437537399E-6</v>
      </c>
      <c r="Q15" s="37">
        <v>3.1E-6</v>
      </c>
      <c r="R15" s="37">
        <v>1.1999999999999999E-6</v>
      </c>
      <c r="S15" s="32" t="s">
        <v>73</v>
      </c>
      <c r="T15" s="8" t="s">
        <v>74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6" t="s">
        <v>293</v>
      </c>
      <c r="B16" s="32" t="s">
        <v>72</v>
      </c>
      <c r="C16" s="32" t="s">
        <v>279</v>
      </c>
      <c r="D16" s="32" t="s">
        <v>280</v>
      </c>
      <c r="E16" s="32">
        <v>9.2704349810821592E-3</v>
      </c>
      <c r="F16" s="32">
        <v>2.1999999999999999E-2</v>
      </c>
      <c r="G16" s="32">
        <v>9.2700000000000005E-3</v>
      </c>
      <c r="H16" s="32" t="s">
        <v>86</v>
      </c>
      <c r="I16" s="8" t="s">
        <v>74</v>
      </c>
      <c r="J16" s="2"/>
      <c r="K16" s="2"/>
      <c r="L16" s="46" t="s">
        <v>293</v>
      </c>
      <c r="M16" s="32" t="s">
        <v>72</v>
      </c>
      <c r="N16" s="32" t="s">
        <v>279</v>
      </c>
      <c r="O16" s="32" t="s">
        <v>280</v>
      </c>
      <c r="P16" s="37">
        <v>3.6430496726862401E-6</v>
      </c>
      <c r="Q16" s="37">
        <v>8.8000000000000004E-6</v>
      </c>
      <c r="R16" s="37">
        <v>3.5999999999999998E-6</v>
      </c>
      <c r="S16" s="32" t="s">
        <v>73</v>
      </c>
      <c r="T16" s="8" t="s">
        <v>74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6" t="s">
        <v>294</v>
      </c>
      <c r="B17" s="32" t="s">
        <v>72</v>
      </c>
      <c r="C17" s="32" t="s">
        <v>279</v>
      </c>
      <c r="D17" s="32" t="s">
        <v>280</v>
      </c>
      <c r="E17" s="32">
        <v>1.7992995333874402E-2</v>
      </c>
      <c r="F17" s="32">
        <v>3.6999999999999998E-2</v>
      </c>
      <c r="G17" s="32">
        <v>1.7989999999999999E-2</v>
      </c>
      <c r="H17" s="32" t="s">
        <v>97</v>
      </c>
      <c r="I17" s="8" t="s">
        <v>74</v>
      </c>
      <c r="J17" s="2"/>
      <c r="K17" s="2"/>
      <c r="L17" s="46" t="s">
        <v>287</v>
      </c>
      <c r="M17" s="32" t="s">
        <v>72</v>
      </c>
      <c r="N17" s="32" t="s">
        <v>279</v>
      </c>
      <c r="O17" s="32" t="s">
        <v>280</v>
      </c>
      <c r="P17" s="37">
        <v>1.3171766790274899E-5</v>
      </c>
      <c r="Q17" s="37">
        <v>3.0000000000000001E-5</v>
      </c>
      <c r="R17" s="37">
        <v>1.2999999999999999E-5</v>
      </c>
      <c r="S17" s="32" t="s">
        <v>73</v>
      </c>
      <c r="T17" s="8" t="s">
        <v>74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6" t="s">
        <v>295</v>
      </c>
      <c r="B18" s="32" t="s">
        <v>72</v>
      </c>
      <c r="C18" s="32" t="s">
        <v>279</v>
      </c>
      <c r="D18" s="32" t="s">
        <v>280</v>
      </c>
      <c r="E18" s="32">
        <v>1.92600028603583E-2</v>
      </c>
      <c r="F18" s="32">
        <v>3.6999999999999998E-2</v>
      </c>
      <c r="G18" s="32">
        <v>1.9259999999999999E-2</v>
      </c>
      <c r="H18" s="32" t="s">
        <v>97</v>
      </c>
      <c r="I18" s="8" t="s">
        <v>74</v>
      </c>
      <c r="J18" s="2"/>
      <c r="K18" s="2"/>
      <c r="L18" s="46" t="s">
        <v>304</v>
      </c>
      <c r="M18" s="32" t="s">
        <v>72</v>
      </c>
      <c r="N18" s="32" t="s">
        <v>279</v>
      </c>
      <c r="O18" s="32" t="s">
        <v>280</v>
      </c>
      <c r="P18" s="37">
        <v>4.0744715470101203E-5</v>
      </c>
      <c r="Q18" s="37">
        <v>8.7000000000000001E-5</v>
      </c>
      <c r="R18" s="37">
        <v>4.1E-5</v>
      </c>
      <c r="S18" s="32" t="s">
        <v>73</v>
      </c>
      <c r="T18" s="8" t="s">
        <v>74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6" t="s">
        <v>296</v>
      </c>
      <c r="B19" s="32" t="s">
        <v>72</v>
      </c>
      <c r="C19" s="32" t="s">
        <v>279</v>
      </c>
      <c r="D19" s="32" t="s">
        <v>280</v>
      </c>
      <c r="E19" s="32">
        <v>1.8406972764939699E-2</v>
      </c>
      <c r="F19" s="32">
        <v>3.6999999999999998E-2</v>
      </c>
      <c r="G19" s="32">
        <v>1.8409999999999999E-2</v>
      </c>
      <c r="H19" s="32" t="s">
        <v>97</v>
      </c>
      <c r="I19" s="8" t="s">
        <v>74</v>
      </c>
      <c r="J19" s="2"/>
      <c r="K19" s="2"/>
      <c r="L19" s="46" t="s">
        <v>308</v>
      </c>
      <c r="M19" s="32" t="s">
        <v>72</v>
      </c>
      <c r="N19" s="32" t="s">
        <v>279</v>
      </c>
      <c r="O19" s="32" t="s">
        <v>280</v>
      </c>
      <c r="P19" s="37">
        <v>8.5880464667138003E-5</v>
      </c>
      <c r="Q19" s="32">
        <v>1.7000000000000001E-4</v>
      </c>
      <c r="R19" s="37">
        <v>8.6000000000000003E-5</v>
      </c>
      <c r="S19" s="32" t="s">
        <v>73</v>
      </c>
      <c r="T19" s="8" t="s">
        <v>74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6" t="s">
        <v>297</v>
      </c>
      <c r="B20" s="32" t="s">
        <v>72</v>
      </c>
      <c r="C20" s="32" t="s">
        <v>279</v>
      </c>
      <c r="D20" s="32" t="s">
        <v>280</v>
      </c>
      <c r="E20" s="32">
        <v>8.9230825709643802E-2</v>
      </c>
      <c r="F20" s="32">
        <v>0.16</v>
      </c>
      <c r="G20" s="32">
        <v>8.9230000000000004E-2</v>
      </c>
      <c r="H20" s="32" t="s">
        <v>103</v>
      </c>
      <c r="I20" s="8" t="s">
        <v>74</v>
      </c>
      <c r="J20" s="2"/>
      <c r="K20" s="2"/>
      <c r="L20" s="46" t="s">
        <v>311</v>
      </c>
      <c r="M20" s="32" t="s">
        <v>72</v>
      </c>
      <c r="N20" s="32" t="s">
        <v>279</v>
      </c>
      <c r="O20" s="32" t="s">
        <v>280</v>
      </c>
      <c r="P20" s="32">
        <v>1.33504233289689E-4</v>
      </c>
      <c r="Q20" s="32">
        <v>2.5000000000000001E-4</v>
      </c>
      <c r="R20" s="32">
        <v>1.2999999999999999E-4</v>
      </c>
      <c r="S20" s="32" t="s">
        <v>78</v>
      </c>
      <c r="T20" s="8" t="s">
        <v>74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6" t="s">
        <v>298</v>
      </c>
      <c r="B21" s="32" t="s">
        <v>72</v>
      </c>
      <c r="C21" s="32" t="s">
        <v>279</v>
      </c>
      <c r="D21" s="32" t="s">
        <v>280</v>
      </c>
      <c r="E21" s="32">
        <v>0.100915687424513</v>
      </c>
      <c r="F21" s="32">
        <v>0.18</v>
      </c>
      <c r="G21" s="32">
        <v>0.10092</v>
      </c>
      <c r="H21" s="32" t="s">
        <v>103</v>
      </c>
      <c r="I21" s="8" t="s">
        <v>74</v>
      </c>
      <c r="J21" s="2"/>
      <c r="K21" s="2"/>
      <c r="L21" s="46" t="s">
        <v>291</v>
      </c>
      <c r="M21" s="32" t="s">
        <v>72</v>
      </c>
      <c r="N21" s="32" t="s">
        <v>279</v>
      </c>
      <c r="O21" s="32" t="s">
        <v>280</v>
      </c>
      <c r="P21" s="32">
        <v>4.8713373369361698E-4</v>
      </c>
      <c r="Q21" s="32">
        <v>8.3000000000000001E-4</v>
      </c>
      <c r="R21" s="32">
        <v>4.8999999999999998E-4</v>
      </c>
      <c r="S21" s="32" t="s">
        <v>78</v>
      </c>
      <c r="T21" s="8" t="s">
        <v>74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6" t="s">
        <v>299</v>
      </c>
      <c r="B22" s="32" t="s">
        <v>72</v>
      </c>
      <c r="C22" s="32" t="s">
        <v>279</v>
      </c>
      <c r="D22" s="32" t="s">
        <v>280</v>
      </c>
      <c r="E22" s="32">
        <v>0.145702340721589</v>
      </c>
      <c r="F22" s="32">
        <v>0.24</v>
      </c>
      <c r="G22" s="32">
        <v>0.1457</v>
      </c>
      <c r="H22" s="32" t="s">
        <v>103</v>
      </c>
      <c r="I22" s="8" t="s">
        <v>74</v>
      </c>
      <c r="J22" s="2"/>
      <c r="K22" s="2"/>
      <c r="L22" s="46" t="s">
        <v>282</v>
      </c>
      <c r="M22" s="32" t="s">
        <v>72</v>
      </c>
      <c r="N22" s="32" t="s">
        <v>279</v>
      </c>
      <c r="O22" s="32" t="s">
        <v>280</v>
      </c>
      <c r="P22" s="32">
        <v>4.87122495123774E-4</v>
      </c>
      <c r="Q22" s="32">
        <v>8.3000000000000001E-4</v>
      </c>
      <c r="R22" s="32">
        <v>4.8999999999999998E-4</v>
      </c>
      <c r="S22" s="32" t="s">
        <v>78</v>
      </c>
      <c r="T22" s="8" t="s">
        <v>74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6" t="s">
        <v>300</v>
      </c>
      <c r="B23" s="32" t="s">
        <v>72</v>
      </c>
      <c r="C23" s="32" t="s">
        <v>279</v>
      </c>
      <c r="D23" s="32" t="s">
        <v>280</v>
      </c>
      <c r="E23" s="32">
        <v>0.16276211174661701</v>
      </c>
      <c r="F23" s="32">
        <v>0.26</v>
      </c>
      <c r="G23" s="32">
        <v>0.16275999999999999</v>
      </c>
      <c r="H23" s="32" t="s">
        <v>103</v>
      </c>
      <c r="I23" s="8" t="s">
        <v>74</v>
      </c>
      <c r="J23" s="2"/>
      <c r="K23" s="2"/>
      <c r="L23" s="46" t="s">
        <v>285</v>
      </c>
      <c r="M23" s="32" t="s">
        <v>72</v>
      </c>
      <c r="N23" s="32" t="s">
        <v>279</v>
      </c>
      <c r="O23" s="32" t="s">
        <v>280</v>
      </c>
      <c r="P23" s="32">
        <v>8.7932187412461998E-4</v>
      </c>
      <c r="Q23" s="32">
        <v>1.4E-3</v>
      </c>
      <c r="R23" s="32">
        <v>8.8000000000000003E-4</v>
      </c>
      <c r="S23" s="32" t="s">
        <v>78</v>
      </c>
      <c r="T23" s="8" t="s">
        <v>74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6" t="s">
        <v>301</v>
      </c>
      <c r="B24" s="32" t="s">
        <v>72</v>
      </c>
      <c r="C24" s="32" t="s">
        <v>279</v>
      </c>
      <c r="D24" s="32" t="s">
        <v>280</v>
      </c>
      <c r="E24" s="32">
        <v>0.18685669290099099</v>
      </c>
      <c r="F24" s="32">
        <v>0.28000000000000003</v>
      </c>
      <c r="G24" s="32">
        <v>0.18686</v>
      </c>
      <c r="H24" s="32" t="s">
        <v>103</v>
      </c>
      <c r="I24" s="8" t="s">
        <v>74</v>
      </c>
      <c r="J24" s="2"/>
      <c r="K24" s="2"/>
      <c r="L24" s="46" t="s">
        <v>313</v>
      </c>
      <c r="M24" s="32" t="s">
        <v>72</v>
      </c>
      <c r="N24" s="32" t="s">
        <v>279</v>
      </c>
      <c r="O24" s="32" t="s">
        <v>280</v>
      </c>
      <c r="P24" s="32">
        <v>1.2218635627732101E-3</v>
      </c>
      <c r="Q24" s="32">
        <v>1.9E-3</v>
      </c>
      <c r="R24" s="32">
        <v>1.2199999999999999E-3</v>
      </c>
      <c r="S24" s="32" t="s">
        <v>86</v>
      </c>
      <c r="T24" s="8" t="s">
        <v>74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6" t="s">
        <v>302</v>
      </c>
      <c r="B25" s="32" t="s">
        <v>72</v>
      </c>
      <c r="C25" s="32" t="s">
        <v>279</v>
      </c>
      <c r="D25" s="32" t="s">
        <v>280</v>
      </c>
      <c r="E25" s="32">
        <v>0.207346156160643</v>
      </c>
      <c r="F25" s="32">
        <v>0.3</v>
      </c>
      <c r="G25" s="32">
        <v>0.20735000000000001</v>
      </c>
      <c r="H25" s="32" t="s">
        <v>103</v>
      </c>
      <c r="I25" s="8" t="s">
        <v>74</v>
      </c>
      <c r="J25" s="2"/>
      <c r="K25" s="2"/>
      <c r="L25" s="46" t="s">
        <v>310</v>
      </c>
      <c r="M25" s="32" t="s">
        <v>72</v>
      </c>
      <c r="N25" s="32" t="s">
        <v>279</v>
      </c>
      <c r="O25" s="32" t="s">
        <v>280</v>
      </c>
      <c r="P25" s="32">
        <v>4.0129646992323499E-3</v>
      </c>
      <c r="Q25" s="32">
        <v>5.8999999999999999E-3</v>
      </c>
      <c r="R25" s="32">
        <v>4.0099999999999997E-3</v>
      </c>
      <c r="S25" s="32" t="s">
        <v>86</v>
      </c>
      <c r="T25" s="8" t="s">
        <v>74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6" t="s">
        <v>303</v>
      </c>
      <c r="B26" s="32" t="s">
        <v>72</v>
      </c>
      <c r="C26" s="32" t="s">
        <v>279</v>
      </c>
      <c r="D26" s="32" t="s">
        <v>280</v>
      </c>
      <c r="E26" s="32">
        <v>0.329988324878563</v>
      </c>
      <c r="F26" s="32">
        <v>0.45</v>
      </c>
      <c r="G26" s="32">
        <v>0.32999000000000001</v>
      </c>
      <c r="H26" s="32" t="s">
        <v>103</v>
      </c>
      <c r="I26" s="8" t="s">
        <v>74</v>
      </c>
      <c r="J26" s="2"/>
      <c r="K26" s="2"/>
      <c r="L26" s="46" t="s">
        <v>283</v>
      </c>
      <c r="M26" s="32" t="s">
        <v>72</v>
      </c>
      <c r="N26" s="32" t="s">
        <v>279</v>
      </c>
      <c r="O26" s="32" t="s">
        <v>280</v>
      </c>
      <c r="P26" s="32">
        <v>6.22899213085159E-3</v>
      </c>
      <c r="Q26" s="32">
        <v>8.8000000000000005E-3</v>
      </c>
      <c r="R26" s="32">
        <v>6.2300000000000003E-3</v>
      </c>
      <c r="S26" s="32" t="s">
        <v>86</v>
      </c>
      <c r="T26" s="8" t="s">
        <v>74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6" t="s">
        <v>304</v>
      </c>
      <c r="B27" s="32" t="s">
        <v>72</v>
      </c>
      <c r="C27" s="32" t="s">
        <v>279</v>
      </c>
      <c r="D27" s="32" t="s">
        <v>280</v>
      </c>
      <c r="E27" s="32">
        <v>0.34701189212093603</v>
      </c>
      <c r="F27" s="32">
        <v>0.46</v>
      </c>
      <c r="G27" s="32">
        <v>0.34700999999999999</v>
      </c>
      <c r="H27" s="32" t="s">
        <v>103</v>
      </c>
      <c r="I27" s="8" t="s">
        <v>74</v>
      </c>
      <c r="J27" s="2"/>
      <c r="K27" s="2"/>
      <c r="L27" s="46" t="s">
        <v>298</v>
      </c>
      <c r="M27" s="32" t="s">
        <v>72</v>
      </c>
      <c r="N27" s="32" t="s">
        <v>279</v>
      </c>
      <c r="O27" s="32" t="s">
        <v>280</v>
      </c>
      <c r="P27" s="32">
        <v>9.8725786574846999E-2</v>
      </c>
      <c r="Q27" s="32">
        <v>0.13</v>
      </c>
      <c r="R27" s="32">
        <v>9.8729999999999998E-2</v>
      </c>
      <c r="S27" s="32" t="s">
        <v>103</v>
      </c>
      <c r="T27" s="8" t="s">
        <v>74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6" t="s">
        <v>305</v>
      </c>
      <c r="B28" s="32" t="s">
        <v>72</v>
      </c>
      <c r="C28" s="32" t="s">
        <v>279</v>
      </c>
      <c r="D28" s="32" t="s">
        <v>280</v>
      </c>
      <c r="E28" s="32">
        <v>0.43530063250308798</v>
      </c>
      <c r="F28" s="32">
        <v>0.53</v>
      </c>
      <c r="G28" s="32">
        <v>0.43530000000000002</v>
      </c>
      <c r="H28" s="32" t="s">
        <v>103</v>
      </c>
      <c r="I28" s="8" t="s">
        <v>74</v>
      </c>
      <c r="J28" s="2"/>
      <c r="K28" s="2"/>
      <c r="L28" s="46" t="s">
        <v>295</v>
      </c>
      <c r="M28" s="32" t="s">
        <v>72</v>
      </c>
      <c r="N28" s="32" t="s">
        <v>279</v>
      </c>
      <c r="O28" s="32" t="s">
        <v>280</v>
      </c>
      <c r="P28" s="32">
        <v>0.152360760832707</v>
      </c>
      <c r="Q28" s="32">
        <v>0.2</v>
      </c>
      <c r="R28" s="32">
        <v>0.15236</v>
      </c>
      <c r="S28" s="32" t="s">
        <v>103</v>
      </c>
      <c r="T28" s="8" t="s">
        <v>74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6" t="s">
        <v>306</v>
      </c>
      <c r="B29" s="32" t="s">
        <v>72</v>
      </c>
      <c r="C29" s="32" t="s">
        <v>279</v>
      </c>
      <c r="D29" s="32" t="s">
        <v>280</v>
      </c>
      <c r="E29" s="32">
        <v>0.43530063250308798</v>
      </c>
      <c r="F29" s="32">
        <v>0.53</v>
      </c>
      <c r="G29" s="32">
        <v>0.43530000000000002</v>
      </c>
      <c r="H29" s="32" t="s">
        <v>103</v>
      </c>
      <c r="I29" s="8" t="s">
        <v>74</v>
      </c>
      <c r="J29" s="2"/>
      <c r="K29" s="2"/>
      <c r="L29" s="46" t="s">
        <v>303</v>
      </c>
      <c r="M29" s="32" t="s">
        <v>72</v>
      </c>
      <c r="N29" s="32" t="s">
        <v>279</v>
      </c>
      <c r="O29" s="32" t="s">
        <v>280</v>
      </c>
      <c r="P29" s="32">
        <v>0.22386617376270099</v>
      </c>
      <c r="Q29" s="32">
        <v>0.28000000000000003</v>
      </c>
      <c r="R29" s="32">
        <v>0.22387000000000001</v>
      </c>
      <c r="S29" s="32" t="s">
        <v>103</v>
      </c>
      <c r="T29" s="8" t="s">
        <v>74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6" t="s">
        <v>307</v>
      </c>
      <c r="B30" s="32" t="s">
        <v>72</v>
      </c>
      <c r="C30" s="32" t="s">
        <v>279</v>
      </c>
      <c r="D30" s="32" t="s">
        <v>280</v>
      </c>
      <c r="E30" s="32">
        <v>0.569151837895988</v>
      </c>
      <c r="F30" s="32">
        <v>0.64</v>
      </c>
      <c r="G30" s="32">
        <v>0.56915000000000004</v>
      </c>
      <c r="H30" s="32" t="s">
        <v>103</v>
      </c>
      <c r="I30" s="8" t="s">
        <v>74</v>
      </c>
      <c r="J30" s="2"/>
      <c r="K30" s="2"/>
      <c r="L30" s="46" t="s">
        <v>284</v>
      </c>
      <c r="M30" s="32" t="s">
        <v>72</v>
      </c>
      <c r="N30" s="32" t="s">
        <v>279</v>
      </c>
      <c r="O30" s="32" t="s">
        <v>280</v>
      </c>
      <c r="P30" s="32">
        <v>0.27494311806613803</v>
      </c>
      <c r="Q30" s="32">
        <v>0.33</v>
      </c>
      <c r="R30" s="32">
        <v>0.27494000000000002</v>
      </c>
      <c r="S30" s="32" t="s">
        <v>103</v>
      </c>
      <c r="T30" s="8" t="s">
        <v>74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6" t="s">
        <v>308</v>
      </c>
      <c r="B31" s="32" t="s">
        <v>72</v>
      </c>
      <c r="C31" s="32" t="s">
        <v>279</v>
      </c>
      <c r="D31" s="32" t="s">
        <v>280</v>
      </c>
      <c r="E31" s="32">
        <v>0.57488821861620898</v>
      </c>
      <c r="F31" s="32">
        <v>0.64</v>
      </c>
      <c r="G31" s="32">
        <v>0.57489000000000001</v>
      </c>
      <c r="H31" s="32" t="s">
        <v>103</v>
      </c>
      <c r="I31" s="8" t="s">
        <v>74</v>
      </c>
      <c r="J31" s="2"/>
      <c r="K31" s="2"/>
      <c r="L31" s="46" t="s">
        <v>306</v>
      </c>
      <c r="M31" s="32" t="s">
        <v>72</v>
      </c>
      <c r="N31" s="32" t="s">
        <v>279</v>
      </c>
      <c r="O31" s="32" t="s">
        <v>280</v>
      </c>
      <c r="P31" s="32">
        <v>0.30729275492304098</v>
      </c>
      <c r="Q31" s="32">
        <v>0.36</v>
      </c>
      <c r="R31" s="32">
        <v>0.30729000000000001</v>
      </c>
      <c r="S31" s="32" t="s">
        <v>103</v>
      </c>
      <c r="T31" s="8" t="s">
        <v>74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6" t="s">
        <v>309</v>
      </c>
      <c r="B32" s="32" t="s">
        <v>72</v>
      </c>
      <c r="C32" s="32" t="s">
        <v>279</v>
      </c>
      <c r="D32" s="32" t="s">
        <v>280</v>
      </c>
      <c r="E32" s="32">
        <v>0.580651798847169</v>
      </c>
      <c r="F32" s="32">
        <v>0.64</v>
      </c>
      <c r="G32" s="32">
        <v>0.58065</v>
      </c>
      <c r="H32" s="32" t="s">
        <v>103</v>
      </c>
      <c r="I32" s="8" t="s">
        <v>74</v>
      </c>
      <c r="J32" s="2"/>
      <c r="K32" s="2"/>
      <c r="L32" s="46" t="s">
        <v>290</v>
      </c>
      <c r="M32" s="32" t="s">
        <v>72</v>
      </c>
      <c r="N32" s="32" t="s">
        <v>279</v>
      </c>
      <c r="O32" s="32" t="s">
        <v>280</v>
      </c>
      <c r="P32" s="32">
        <v>0.32617824220888197</v>
      </c>
      <c r="Q32" s="32">
        <v>0.37</v>
      </c>
      <c r="R32" s="32">
        <v>0.32618000000000003</v>
      </c>
      <c r="S32" s="32" t="s">
        <v>103</v>
      </c>
      <c r="T32" s="8" t="s">
        <v>74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x14ac:dyDescent="0.2">
      <c r="A33" s="46" t="s">
        <v>310</v>
      </c>
      <c r="B33" s="32" t="s">
        <v>72</v>
      </c>
      <c r="C33" s="32" t="s">
        <v>279</v>
      </c>
      <c r="D33" s="32" t="s">
        <v>280</v>
      </c>
      <c r="E33" s="32">
        <v>0.60986760984282296</v>
      </c>
      <c r="F33" s="32">
        <v>0.65</v>
      </c>
      <c r="G33" s="32">
        <v>0.60987000000000002</v>
      </c>
      <c r="H33" s="32" t="s">
        <v>103</v>
      </c>
      <c r="I33" s="8" t="s">
        <v>74</v>
      </c>
      <c r="J33" s="2"/>
      <c r="K33" s="2"/>
      <c r="L33" s="46" t="s">
        <v>286</v>
      </c>
      <c r="M33" s="32" t="s">
        <v>72</v>
      </c>
      <c r="N33" s="32" t="s">
        <v>279</v>
      </c>
      <c r="O33" s="32" t="s">
        <v>280</v>
      </c>
      <c r="P33" s="32">
        <v>0.52541416922752804</v>
      </c>
      <c r="Q33" s="32">
        <v>0.57999999999999996</v>
      </c>
      <c r="R33" s="32">
        <v>0.52541000000000004</v>
      </c>
      <c r="S33" s="32" t="s">
        <v>103</v>
      </c>
      <c r="T33" s="8" t="s">
        <v>74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x14ac:dyDescent="0.2">
      <c r="A34" s="46" t="s">
        <v>311</v>
      </c>
      <c r="B34" s="32" t="s">
        <v>72</v>
      </c>
      <c r="C34" s="32" t="s">
        <v>279</v>
      </c>
      <c r="D34" s="32" t="s">
        <v>280</v>
      </c>
      <c r="E34" s="32">
        <v>0.90266594221821195</v>
      </c>
      <c r="F34" s="32">
        <v>0.92</v>
      </c>
      <c r="G34" s="32">
        <v>0.90266999999999997</v>
      </c>
      <c r="H34" s="32" t="s">
        <v>103</v>
      </c>
      <c r="I34" s="8" t="s">
        <v>74</v>
      </c>
      <c r="J34" s="2"/>
      <c r="K34" s="2"/>
      <c r="L34" s="46" t="s">
        <v>294</v>
      </c>
      <c r="M34" s="32" t="s">
        <v>72</v>
      </c>
      <c r="N34" s="32" t="s">
        <v>279</v>
      </c>
      <c r="O34" s="32" t="s">
        <v>280</v>
      </c>
      <c r="P34" s="32">
        <v>0.8203128889372</v>
      </c>
      <c r="Q34" s="32">
        <v>0.87</v>
      </c>
      <c r="R34" s="32">
        <v>0.82030999999999998</v>
      </c>
      <c r="S34" s="32" t="s">
        <v>103</v>
      </c>
      <c r="T34" s="8" t="s">
        <v>74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15" thickBot="1" x14ac:dyDescent="0.25">
      <c r="A35" s="47" t="s">
        <v>312</v>
      </c>
      <c r="B35" s="48" t="s">
        <v>72</v>
      </c>
      <c r="C35" s="48" t="s">
        <v>279</v>
      </c>
      <c r="D35" s="48" t="s">
        <v>280</v>
      </c>
      <c r="E35" s="48">
        <v>0.916037686926641</v>
      </c>
      <c r="F35" s="48">
        <v>0.92</v>
      </c>
      <c r="G35" s="48">
        <v>0.91603999999999997</v>
      </c>
      <c r="H35" s="48" t="s">
        <v>103</v>
      </c>
      <c r="I35" s="49" t="s">
        <v>74</v>
      </c>
      <c r="J35" s="2"/>
      <c r="K35" s="2"/>
      <c r="L35" s="46" t="s">
        <v>314</v>
      </c>
      <c r="M35" s="32" t="s">
        <v>72</v>
      </c>
      <c r="N35" s="32" t="s">
        <v>279</v>
      </c>
      <c r="O35" s="32" t="s">
        <v>280</v>
      </c>
      <c r="P35" s="32">
        <v>0.86424930480786699</v>
      </c>
      <c r="Q35" s="32">
        <v>0.89</v>
      </c>
      <c r="R35" s="32">
        <v>0.86424999999999996</v>
      </c>
      <c r="S35" s="32" t="s">
        <v>103</v>
      </c>
      <c r="T35" s="8" t="s">
        <v>74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15" thickBo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47" t="s">
        <v>292</v>
      </c>
      <c r="M36" s="48" t="s">
        <v>72</v>
      </c>
      <c r="N36" s="48" t="s">
        <v>279</v>
      </c>
      <c r="O36" s="48" t="s">
        <v>280</v>
      </c>
      <c r="P36" s="48">
        <v>0.98246267195456505</v>
      </c>
      <c r="Q36" s="48">
        <v>0.98</v>
      </c>
      <c r="R36" s="48">
        <v>0.98246</v>
      </c>
      <c r="S36" s="48" t="s">
        <v>103</v>
      </c>
      <c r="T36" s="49" t="s">
        <v>74</v>
      </c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spans="1:32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spans="1:32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spans="1:32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spans="1:32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  <row r="370" spans="1:32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spans="1:32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</row>
    <row r="372" spans="1:32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spans="1:32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</row>
    <row r="374" spans="1:32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</row>
    <row r="375" spans="1:32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</row>
    <row r="376" spans="1:32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</row>
    <row r="377" spans="1:32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</row>
    <row r="378" spans="1:32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</row>
    <row r="379" spans="1:32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spans="1:32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</row>
    <row r="381" spans="1:32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</row>
    <row r="382" spans="1:32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1:32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spans="1:32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spans="1:32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spans="1:32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spans="1:32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</row>
    <row r="388" spans="1:32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spans="1:32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</row>
    <row r="390" spans="1:32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</row>
    <row r="391" spans="1:32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</row>
    <row r="392" spans="1:32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spans="1:32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spans="1:32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</row>
    <row r="395" spans="1:32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</row>
    <row r="396" spans="1:32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spans="1:32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</row>
    <row r="398" spans="1:32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spans="1:32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</row>
    <row r="400" spans="1:32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spans="1:32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</row>
    <row r="402" spans="1:32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</row>
    <row r="403" spans="1:32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spans="1:32" x14ac:dyDescent="0.2"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</row>
    <row r="405" spans="1:32" x14ac:dyDescent="0.2"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</row>
    <row r="406" spans="1:32" x14ac:dyDescent="0.2">
      <c r="J406" s="2"/>
      <c r="K406" s="2"/>
    </row>
    <row r="407" spans="1:32" x14ac:dyDescent="0.2">
      <c r="J407" s="2"/>
      <c r="K407" s="2"/>
    </row>
    <row r="408" spans="1:32" x14ac:dyDescent="0.2">
      <c r="J408" s="2"/>
      <c r="K408" s="2"/>
    </row>
    <row r="409" spans="1:32" x14ac:dyDescent="0.2">
      <c r="J409" s="2"/>
      <c r="K409" s="2"/>
    </row>
  </sheetData>
  <mergeCells count="2">
    <mergeCell ref="A1:I1"/>
    <mergeCell ref="L1:T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TOC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D. (CPM)</dc:creator>
  <cp:lastModifiedBy>WJM</cp:lastModifiedBy>
  <dcterms:created xsi:type="dcterms:W3CDTF">2015-06-05T18:17:20Z</dcterms:created>
  <dcterms:modified xsi:type="dcterms:W3CDTF">2022-09-09T00:42:11Z</dcterms:modified>
</cp:coreProperties>
</file>